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630\LONGITUD DE COLA\"/>
    </mc:Choice>
  </mc:AlternateContent>
  <bookViews>
    <workbookView xWindow="240" yWindow="90" windowWidth="9135" windowHeight="4965" tabRatio="736" activeTab="4"/>
  </bookViews>
  <sheets>
    <sheet name="G-1 CARRIL IZQUIERDO" sheetId="4678" r:id="rId1"/>
    <sheet name="G-1 CARRIL DERECHO" sheetId="4684" r:id="rId2"/>
    <sheet name="G-2 CARRIL IZQUIERDO" sheetId="4686" r:id="rId3"/>
    <sheet name="G-2 CARRIL DERECHO" sheetId="4677" r:id="rId4"/>
    <sheet name="G-Totales" sheetId="4681" r:id="rId5"/>
  </sheets>
  <definedNames>
    <definedName name="_xlnm.Print_Area" localSheetId="1">'G-1 CARRIL DERECHO'!$A$1:$U$58</definedName>
    <definedName name="_xlnm.Print_Area" localSheetId="0">'G-1 CARRIL IZQUIERDO'!$A$1:$U$56</definedName>
    <definedName name="_xlnm.Print_Area" localSheetId="3">'G-2 CARRIL DERECHO'!$A$1:$U$58</definedName>
    <definedName name="_xlnm.Print_Area" localSheetId="2">'G-2 CARRIL IZQUIERDO'!$A$1:$U$58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S6" i="4681" l="1"/>
  <c r="S6" i="4684"/>
  <c r="M19" i="4678"/>
  <c r="M20" i="4678"/>
  <c r="M21" i="4678"/>
  <c r="M22" i="4678"/>
  <c r="M18" i="4678"/>
  <c r="M17" i="4678"/>
  <c r="M16" i="4678"/>
  <c r="T21" i="4678"/>
  <c r="T20" i="4678"/>
  <c r="T19" i="4678"/>
  <c r="T18" i="4678"/>
  <c r="T17" i="4678"/>
  <c r="T16" i="4678"/>
  <c r="T15" i="4678"/>
  <c r="T14" i="4678"/>
  <c r="T13" i="4678"/>
  <c r="T12" i="4678"/>
  <c r="T11" i="4678"/>
  <c r="T10" i="4678"/>
  <c r="M15" i="4678"/>
  <c r="M14" i="4678"/>
  <c r="M13" i="4678"/>
  <c r="M12" i="4678"/>
  <c r="M11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M19" i="4684"/>
  <c r="M20" i="4684"/>
  <c r="M21" i="4684"/>
  <c r="M22" i="4684"/>
  <c r="M18" i="4684"/>
  <c r="M17" i="4684"/>
  <c r="M16" i="4684"/>
  <c r="E4" i="4684"/>
  <c r="D5" i="4684"/>
  <c r="L5" i="4684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15" i="4684"/>
  <c r="M14" i="4684"/>
  <c r="M13" i="4684"/>
  <c r="M12" i="4684"/>
  <c r="M11" i="4684"/>
  <c r="M10" i="4684"/>
  <c r="F11" i="4684"/>
  <c r="F12" i="4684"/>
  <c r="F13" i="4684"/>
  <c r="F14" i="4684"/>
  <c r="F15" i="4684"/>
  <c r="F16" i="4684"/>
  <c r="F17" i="4684"/>
  <c r="F18" i="4684"/>
  <c r="F19" i="4684"/>
  <c r="F20" i="4684"/>
  <c r="F21" i="4684"/>
  <c r="F22" i="4684"/>
  <c r="F10" i="4684"/>
  <c r="M19" i="4686"/>
  <c r="M20" i="4686"/>
  <c r="M21" i="4686"/>
  <c r="M22" i="4686"/>
  <c r="M18" i="4686"/>
  <c r="M17" i="4686"/>
  <c r="M16" i="4686"/>
  <c r="E4" i="4686"/>
  <c r="D5" i="4686"/>
  <c r="L5" i="4686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M15" i="4686"/>
  <c r="M14" i="4686"/>
  <c r="M13" i="4686"/>
  <c r="M12" i="4686"/>
  <c r="M11" i="4686"/>
  <c r="M10" i="4686"/>
  <c r="F11" i="4686"/>
  <c r="F12" i="4686"/>
  <c r="F13" i="4686"/>
  <c r="F14" i="4686"/>
  <c r="F15" i="4686"/>
  <c r="F16" i="4686"/>
  <c r="F17" i="4686"/>
  <c r="F18" i="4686"/>
  <c r="F19" i="4686"/>
  <c r="F20" i="4686"/>
  <c r="F21" i="4686"/>
  <c r="F22" i="4686"/>
  <c r="F10" i="4686"/>
  <c r="M19" i="4677"/>
  <c r="M20" i="4677"/>
  <c r="M21" i="4677"/>
  <c r="M22" i="4677"/>
  <c r="M18" i="4677"/>
  <c r="M17" i="4677"/>
  <c r="M16" i="4677"/>
  <c r="L5" i="4677"/>
  <c r="D5" i="4677"/>
  <c r="E4" i="4677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M15" i="4677"/>
  <c r="M14" i="4677"/>
  <c r="M13" i="4677"/>
  <c r="M12" i="4677"/>
  <c r="M11" i="4677"/>
  <c r="M10" i="4677"/>
  <c r="F11" i="4677"/>
  <c r="F12" i="4677"/>
  <c r="F13" i="4677"/>
  <c r="F14" i="4677"/>
  <c r="F15" i="4677"/>
  <c r="F16" i="4677"/>
  <c r="F17" i="4677"/>
  <c r="F18" i="4677"/>
  <c r="F19" i="4677"/>
  <c r="F20" i="4677"/>
  <c r="F21" i="4677"/>
  <c r="F22" i="4677"/>
  <c r="F10" i="4677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T17" i="4681" l="1"/>
  <c r="M11" i="468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U23" i="4684"/>
  <c r="N14" i="4686"/>
  <c r="N14" i="4678"/>
  <c r="U23" i="4678" l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<sst xmlns="http://schemas.openxmlformats.org/spreadsheetml/2006/main" count="548" uniqueCount="89">
  <si>
    <t>11:30 11:45</t>
  </si>
  <si>
    <t>11:45 12:00</t>
  </si>
  <si>
    <t>12:00 12:15</t>
  </si>
  <si>
    <t>12:15 12:30</t>
  </si>
  <si>
    <t>12:30 12:45</t>
  </si>
  <si>
    <t>12:45 13:00</t>
  </si>
  <si>
    <t>13:00 13:15</t>
  </si>
  <si>
    <t>13:15 13:30</t>
  </si>
  <si>
    <t>13:30 13:45</t>
  </si>
  <si>
    <t>13:45 14:00</t>
  </si>
  <si>
    <t>14:00 14:15</t>
  </si>
  <si>
    <t>14:15 14:30</t>
  </si>
  <si>
    <t>14:30 14:45</t>
  </si>
  <si>
    <t>14:45 15:00</t>
  </si>
  <si>
    <t>11:00 11:15</t>
  </si>
  <si>
    <t>11:15 11:30</t>
  </si>
  <si>
    <t>SDB</t>
  </si>
  <si>
    <t>VEHÍCULOS</t>
  </si>
  <si>
    <t>TOTAL V. Eq.</t>
  </si>
  <si>
    <t>HORAS</t>
  </si>
  <si>
    <t>TOTAL V. Eq/H</t>
  </si>
  <si>
    <t>Formato Nº 4: VOLUMEN DE ARRIBOS</t>
  </si>
  <si>
    <t>MAÑANA</t>
  </si>
  <si>
    <t>MEDIO DÍA</t>
  </si>
  <si>
    <t>TARDE</t>
  </si>
  <si>
    <t>VOLUMEN MÁX    =</t>
  </si>
  <si>
    <t>OBSERVACIONES: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</si>
  <si>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</si>
  <si>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</si>
  <si>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</si>
  <si>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</si>
  <si>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</si>
  <si>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</si>
  <si>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</si>
  <si>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</si>
  <si>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</si>
  <si>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</si>
  <si>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</si>
  <si>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</si>
  <si>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</si>
  <si>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</si>
  <si>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</si>
  <si>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</si>
  <si>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</si>
  <si>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</si>
  <si>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</si>
  <si>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</si>
  <si>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</si>
  <si>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</si>
  <si>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</si>
  <si>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</si>
  <si>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</si>
  <si>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</si>
  <si>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</si>
  <si>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</si>
  <si>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</si>
  <si>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</si>
  <si>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</si>
  <si>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</si>
  <si>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</si>
  <si>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</si>
  <si>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</si>
  <si>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</si>
  <si>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</si>
  <si>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</si>
  <si>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</si>
  <si>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</si>
  <si>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</si>
  <si>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AUTOS</t>
  </si>
  <si>
    <t>CL 6 - CR 30</t>
  </si>
  <si>
    <t>JULIO VASQUEZ</t>
  </si>
  <si>
    <t>IZQUIERDO</t>
  </si>
  <si>
    <t>DERECHO</t>
  </si>
  <si>
    <t>2(S-N)</t>
  </si>
  <si>
    <t>IVAN FONSECA</t>
  </si>
  <si>
    <t>MUESTRA No 1</t>
  </si>
  <si>
    <t>MUESTRA No 2</t>
  </si>
  <si>
    <t>MUESTRA No 3</t>
  </si>
  <si>
    <t>MUESTRA No 4</t>
  </si>
  <si>
    <t>MUESTRA No 5</t>
  </si>
  <si>
    <t>MUESTRA No 6</t>
  </si>
  <si>
    <t>MUESTRA No 7</t>
  </si>
  <si>
    <t>MUESTRA No 8</t>
  </si>
  <si>
    <t>MUESTRA No 9</t>
  </si>
  <si>
    <t>MUESTRA No 10</t>
  </si>
  <si>
    <t>MULAS</t>
  </si>
  <si>
    <t>BUSES</t>
  </si>
  <si>
    <t>CAMIONES</t>
  </si>
  <si>
    <t>EN E PERIODO DEL MEDIO DIA Y DE LA TARDE CERO 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</si>
</sst>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 CARRIL IZQUIERDO'!$A$10:$A$19</c:f>
              <c:strCache>
                <c:ptCount val="10"/>
                <c:pt idx="0">
                  <c:v>MUESTRA No 1</c:v>
                </c:pt>
                <c:pt idx="1">
                  <c:v>MUESTRA No 2</c:v>
                </c:pt>
                <c:pt idx="2">
                  <c:v>MUESTRA No 3</c:v>
                </c:pt>
                <c:pt idx="3">
                  <c:v>MUESTRA No 4</c:v>
                </c:pt>
                <c:pt idx="4">
                  <c:v>MUESTRA No 5</c:v>
                </c:pt>
                <c:pt idx="5">
                  <c:v>MUESTRA No 6</c:v>
                </c:pt>
                <c:pt idx="6">
                  <c:v>MUESTRA No 7</c:v>
                </c:pt>
                <c:pt idx="7">
                  <c:v>MUESTRA No 8</c:v>
                </c:pt>
                <c:pt idx="8">
                  <c:v>MUESTRA No 9</c:v>
                </c:pt>
                <c:pt idx="9">
                  <c:v>MUESTRA No 10</c:v>
                </c:pt>
              </c:strCache>
            </c:strRef>
          </c:cat>
          <c:val>
            <c:numRef>
              <c:f>'G-1 CARRIL IZQUIERDO'!$F$10:$F$19</c:f>
              <c:numCache>
                <c:formatCode>0</c:formatCode>
                <c:ptCount val="10"/>
                <c:pt idx="0">
                  <c:v>4</c:v>
                </c:pt>
                <c:pt idx="1">
                  <c:v>15.5</c:v>
                </c:pt>
                <c:pt idx="2">
                  <c:v>8</c:v>
                </c:pt>
                <c:pt idx="3">
                  <c:v>15</c:v>
                </c:pt>
                <c:pt idx="4">
                  <c:v>7</c:v>
                </c:pt>
                <c:pt idx="5">
                  <c:v>7.5</c:v>
                </c:pt>
                <c:pt idx="6">
                  <c:v>7.5</c:v>
                </c:pt>
                <c:pt idx="7">
                  <c:v>5.5</c:v>
                </c:pt>
                <c:pt idx="8">
                  <c:v>4</c:v>
                </c:pt>
                <c:pt idx="9">
                  <c:v>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75351792"/>
        <c:axId val="475349440"/>
      </c:barChart>
      <c:catAx>
        <c:axId val="475351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5349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5349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53517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4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 CARRIL IZQUIERDO'!$A$57:$A$72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 CARRIL IZQUIERDO'!$F$20:$F$22,'G-1 CARRIL IZQUIERDO'!$M$10:$M$22)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5.5</c:v>
                </c:pt>
                <c:pt idx="6">
                  <c:v>10</c:v>
                </c:pt>
                <c:pt idx="7">
                  <c:v>5.5</c:v>
                </c:pt>
                <c:pt idx="8">
                  <c:v>8</c:v>
                </c:pt>
                <c:pt idx="9">
                  <c:v>4</c:v>
                </c:pt>
                <c:pt idx="10">
                  <c:v>9.5</c:v>
                </c:pt>
                <c:pt idx="11">
                  <c:v>3</c:v>
                </c:pt>
                <c:pt idx="12">
                  <c:v>8.5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75350224"/>
        <c:axId val="475354928"/>
      </c:barChart>
      <c:catAx>
        <c:axId val="475350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5354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5354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5350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 CARRIL IZQUIERDO'!$O$10:$O$21</c:f>
              <c:strCache>
                <c:ptCount val="10"/>
                <c:pt idx="0">
                  <c:v>MUESTRA No 1</c:v>
                </c:pt>
                <c:pt idx="1">
                  <c:v>MUESTRA No 2</c:v>
                </c:pt>
                <c:pt idx="2">
                  <c:v>MUESTRA No 3</c:v>
                </c:pt>
                <c:pt idx="3">
                  <c:v>MUESTRA No 4</c:v>
                </c:pt>
                <c:pt idx="4">
                  <c:v>MUESTRA No 5</c:v>
                </c:pt>
                <c:pt idx="5">
                  <c:v>MUESTRA No 6</c:v>
                </c:pt>
                <c:pt idx="6">
                  <c:v>MUESTRA No 7</c:v>
                </c:pt>
                <c:pt idx="7">
                  <c:v>MUESTRA No 8</c:v>
                </c:pt>
                <c:pt idx="8">
                  <c:v>MUESTRA No 9</c:v>
                </c:pt>
                <c:pt idx="9">
                  <c:v>MUESTRA No 10</c:v>
                </c:pt>
              </c:strCache>
            </c:strRef>
          </c:cat>
          <c:val>
            <c:numRef>
              <c:f>'G-1 CARRIL IZQUIERDO'!$T$10:$T$21</c:f>
              <c:numCache>
                <c:formatCode>0</c:formatCode>
                <c:ptCount val="12"/>
                <c:pt idx="0">
                  <c:v>5.5</c:v>
                </c:pt>
                <c:pt idx="1">
                  <c:v>12.5</c:v>
                </c:pt>
                <c:pt idx="2">
                  <c:v>6.5</c:v>
                </c:pt>
                <c:pt idx="3">
                  <c:v>9</c:v>
                </c:pt>
                <c:pt idx="4">
                  <c:v>10.5</c:v>
                </c:pt>
                <c:pt idx="5">
                  <c:v>14.5</c:v>
                </c:pt>
                <c:pt idx="6">
                  <c:v>6.5</c:v>
                </c:pt>
                <c:pt idx="7">
                  <c:v>13.5</c:v>
                </c:pt>
                <c:pt idx="8">
                  <c:v>5.5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4608464"/>
        <c:axId val="204609248"/>
      </c:barChart>
      <c:catAx>
        <c:axId val="204608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4609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4609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4608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 CARRIL DERECHO'!$A$10:$A$19</c:f>
              <c:strCache>
                <c:ptCount val="10"/>
                <c:pt idx="0">
                  <c:v>MUESTRA No 1</c:v>
                </c:pt>
                <c:pt idx="1">
                  <c:v>MUESTRA No 2</c:v>
                </c:pt>
                <c:pt idx="2">
                  <c:v>MUESTRA No 3</c:v>
                </c:pt>
                <c:pt idx="3">
                  <c:v>MUESTRA No 4</c:v>
                </c:pt>
                <c:pt idx="4">
                  <c:v>MUESTRA No 5</c:v>
                </c:pt>
                <c:pt idx="5">
                  <c:v>MUESTRA No 6</c:v>
                </c:pt>
                <c:pt idx="6">
                  <c:v>MUESTRA No 7</c:v>
                </c:pt>
                <c:pt idx="7">
                  <c:v>MUESTRA No 8</c:v>
                </c:pt>
                <c:pt idx="8">
                  <c:v>MUESTRA No 9</c:v>
                </c:pt>
                <c:pt idx="9">
                  <c:v>MUESTRA No 10</c:v>
                </c:pt>
              </c:strCache>
            </c:strRef>
          </c:cat>
          <c:val>
            <c:numRef>
              <c:f>'G-1 CARRIL DERECHO'!$F$10:$F$19</c:f>
              <c:numCache>
                <c:formatCode>0</c:formatCode>
                <c:ptCount val="10"/>
                <c:pt idx="0">
                  <c:v>11</c:v>
                </c:pt>
                <c:pt idx="1">
                  <c:v>13.5</c:v>
                </c:pt>
                <c:pt idx="2">
                  <c:v>15</c:v>
                </c:pt>
                <c:pt idx="3">
                  <c:v>13</c:v>
                </c:pt>
                <c:pt idx="4">
                  <c:v>9</c:v>
                </c:pt>
                <c:pt idx="5">
                  <c:v>12</c:v>
                </c:pt>
                <c:pt idx="6">
                  <c:v>8.5</c:v>
                </c:pt>
                <c:pt idx="7">
                  <c:v>11</c:v>
                </c:pt>
                <c:pt idx="8">
                  <c:v>12.5</c:v>
                </c:pt>
                <c:pt idx="9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74048384"/>
        <c:axId val="473209296"/>
      </c:barChart>
      <c:catAx>
        <c:axId val="474048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3209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3209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4048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 CARRIL DERECHO'!$O$10:$O$21</c:f>
              <c:strCache>
                <c:ptCount val="10"/>
                <c:pt idx="0">
                  <c:v>MUESTRA No 1</c:v>
                </c:pt>
                <c:pt idx="1">
                  <c:v>MUESTRA No 2</c:v>
                </c:pt>
                <c:pt idx="2">
                  <c:v>MUESTRA No 3</c:v>
                </c:pt>
                <c:pt idx="3">
                  <c:v>MUESTRA No 4</c:v>
                </c:pt>
                <c:pt idx="4">
                  <c:v>MUESTRA No 5</c:v>
                </c:pt>
                <c:pt idx="5">
                  <c:v>MUESTRA No 6</c:v>
                </c:pt>
                <c:pt idx="6">
                  <c:v>MUESTRA No 7</c:v>
                </c:pt>
                <c:pt idx="7">
                  <c:v>MUESTRA No 8</c:v>
                </c:pt>
                <c:pt idx="8">
                  <c:v>MUESTRA No 9</c:v>
                </c:pt>
                <c:pt idx="9">
                  <c:v>MUESTRA No 10</c:v>
                </c:pt>
              </c:strCache>
            </c:strRef>
          </c:cat>
          <c:val>
            <c:numRef>
              <c:f>'G-1 CARRIL DERECHO'!$T$10:$T$21</c:f>
              <c:numCache>
                <c:formatCode>0</c:formatCode>
                <c:ptCount val="12"/>
                <c:pt idx="0">
                  <c:v>15</c:v>
                </c:pt>
                <c:pt idx="1">
                  <c:v>8.5</c:v>
                </c:pt>
                <c:pt idx="2">
                  <c:v>16</c:v>
                </c:pt>
                <c:pt idx="3">
                  <c:v>10</c:v>
                </c:pt>
                <c:pt idx="4">
                  <c:v>11</c:v>
                </c:pt>
                <c:pt idx="5">
                  <c:v>11</c:v>
                </c:pt>
                <c:pt idx="6">
                  <c:v>18.5</c:v>
                </c:pt>
                <c:pt idx="7">
                  <c:v>12</c:v>
                </c:pt>
                <c:pt idx="8">
                  <c:v>11.5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5541920"/>
        <c:axId val="485542704"/>
      </c:barChart>
      <c:catAx>
        <c:axId val="485541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85542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5542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85541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 CARRIL IZQUIERDO'!$A$57:$A$72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 CARRIL DERECHO'!$F$20:$F$22,'G-1 CARRIL DERECHO'!$M$10:$M$22)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5.5</c:v>
                </c:pt>
                <c:pt idx="5">
                  <c:v>12</c:v>
                </c:pt>
                <c:pt idx="6">
                  <c:v>4</c:v>
                </c:pt>
                <c:pt idx="7">
                  <c:v>7</c:v>
                </c:pt>
                <c:pt idx="8">
                  <c:v>8</c:v>
                </c:pt>
                <c:pt idx="9">
                  <c:v>8</c:v>
                </c:pt>
                <c:pt idx="10">
                  <c:v>6</c:v>
                </c:pt>
                <c:pt idx="11">
                  <c:v>13.5</c:v>
                </c:pt>
                <c:pt idx="12">
                  <c:v>10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5549760"/>
        <c:axId val="485552896"/>
      </c:barChart>
      <c:catAx>
        <c:axId val="485549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85552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5552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85549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 CARRIL IZQUIERDO'!$A$10:$A$19</c:f>
              <c:strCache>
                <c:ptCount val="10"/>
                <c:pt idx="0">
                  <c:v>MUESTRA No 1</c:v>
                </c:pt>
                <c:pt idx="1">
                  <c:v>MUESTRA No 2</c:v>
                </c:pt>
                <c:pt idx="2">
                  <c:v>MUESTRA No 3</c:v>
                </c:pt>
                <c:pt idx="3">
                  <c:v>MUESTRA No 4</c:v>
                </c:pt>
                <c:pt idx="4">
                  <c:v>MUESTRA No 5</c:v>
                </c:pt>
                <c:pt idx="5">
                  <c:v>MUESTRA No 6</c:v>
                </c:pt>
                <c:pt idx="6">
                  <c:v>MUESTRA No 7</c:v>
                </c:pt>
                <c:pt idx="7">
                  <c:v>MUESTRA No 8</c:v>
                </c:pt>
                <c:pt idx="8">
                  <c:v>MUESTRA No 9</c:v>
                </c:pt>
                <c:pt idx="9">
                  <c:v>MUESTRA No 10</c:v>
                </c:pt>
              </c:strCache>
            </c:strRef>
          </c:cat>
          <c:val>
            <c:numRef>
              <c:f>'G-2 CARRIL IZQUIERDO'!$F$10:$F$19</c:f>
              <c:numCache>
                <c:formatCode>0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0.5</c:v>
                </c:pt>
                <c:pt idx="3">
                  <c:v>2.5</c:v>
                </c:pt>
                <c:pt idx="4">
                  <c:v>4.5</c:v>
                </c:pt>
                <c:pt idx="5">
                  <c:v>1.5</c:v>
                </c:pt>
                <c:pt idx="6">
                  <c:v>0</c:v>
                </c:pt>
                <c:pt idx="7">
                  <c:v>2.5</c:v>
                </c:pt>
                <c:pt idx="8">
                  <c:v>1</c:v>
                </c:pt>
                <c:pt idx="9">
                  <c:v>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5553680"/>
        <c:axId val="485550544"/>
      </c:barChart>
      <c:catAx>
        <c:axId val="485553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85550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5550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85553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 CARRIL IZQUIERDO'!$O$10:$O$21</c:f>
              <c:strCache>
                <c:ptCount val="10"/>
                <c:pt idx="0">
                  <c:v>MUESTRA No 1</c:v>
                </c:pt>
                <c:pt idx="1">
                  <c:v>MUESTRA No 2</c:v>
                </c:pt>
                <c:pt idx="2">
                  <c:v>MUESTRA No 3</c:v>
                </c:pt>
                <c:pt idx="3">
                  <c:v>MUESTRA No 4</c:v>
                </c:pt>
                <c:pt idx="4">
                  <c:v>MUESTRA No 5</c:v>
                </c:pt>
                <c:pt idx="5">
                  <c:v>MUESTRA No 6</c:v>
                </c:pt>
                <c:pt idx="6">
                  <c:v>MUESTRA No 7</c:v>
                </c:pt>
                <c:pt idx="7">
                  <c:v>MUESTRA No 8</c:v>
                </c:pt>
                <c:pt idx="8">
                  <c:v>MUESTRA No 9</c:v>
                </c:pt>
                <c:pt idx="9">
                  <c:v>MUESTRA No 10</c:v>
                </c:pt>
              </c:strCache>
            </c:strRef>
          </c:cat>
          <c:val>
            <c:numRef>
              <c:f>'G-2 CARRIL IZQUIERDO'!$T$10:$T$21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5552504"/>
        <c:axId val="485554072"/>
      </c:barChart>
      <c:catAx>
        <c:axId val="485552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85554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5554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85552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 CARRIL IZQUIERDO'!$A$57:$A$72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 CARRIL IZQUIERDO'!$F$20:$F$22,'G-2 CARRIL IZQUIERDO'!$M$10:$M$22)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5553288"/>
        <c:axId val="485543488"/>
      </c:barChart>
      <c:catAx>
        <c:axId val="485553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85543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5543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85553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 CARRIL DERECHO'!$A$10:$A$19</c:f>
              <c:strCache>
                <c:ptCount val="10"/>
                <c:pt idx="0">
                  <c:v>MUESTRA No 1</c:v>
                </c:pt>
                <c:pt idx="1">
                  <c:v>MUESTRA No 2</c:v>
                </c:pt>
                <c:pt idx="2">
                  <c:v>MUESTRA No 3</c:v>
                </c:pt>
                <c:pt idx="3">
                  <c:v>MUESTRA No 4</c:v>
                </c:pt>
                <c:pt idx="4">
                  <c:v>MUESTRA No 5</c:v>
                </c:pt>
                <c:pt idx="5">
                  <c:v>MUESTRA No 6</c:v>
                </c:pt>
                <c:pt idx="6">
                  <c:v>MUESTRA No 7</c:v>
                </c:pt>
                <c:pt idx="7">
                  <c:v>MUESTRA No 8</c:v>
                </c:pt>
                <c:pt idx="8">
                  <c:v>MUESTRA No 9</c:v>
                </c:pt>
                <c:pt idx="9">
                  <c:v>MUESTRA No 10</c:v>
                </c:pt>
              </c:strCache>
            </c:strRef>
          </c:cat>
          <c:val>
            <c:numRef>
              <c:f>'G-2 CARRIL DERECHO'!$F$10:$F$19</c:f>
              <c:numCache>
                <c:formatCode>0</c:formatCode>
                <c:ptCount val="10"/>
                <c:pt idx="0">
                  <c:v>5</c:v>
                </c:pt>
                <c:pt idx="1">
                  <c:v>2.5</c:v>
                </c:pt>
                <c:pt idx="2">
                  <c:v>6.5</c:v>
                </c:pt>
                <c:pt idx="3">
                  <c:v>3.5</c:v>
                </c:pt>
                <c:pt idx="4">
                  <c:v>2.5</c:v>
                </c:pt>
                <c:pt idx="5">
                  <c:v>5</c:v>
                </c:pt>
                <c:pt idx="6">
                  <c:v>4.5</c:v>
                </c:pt>
                <c:pt idx="7">
                  <c:v>1.5</c:v>
                </c:pt>
                <c:pt idx="8">
                  <c:v>4.5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5545840"/>
        <c:axId val="485551328"/>
      </c:barChart>
      <c:catAx>
        <c:axId val="48554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85551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5551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85545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 CARRIL DERECHO'!$O$10:$O$21</c:f>
              <c:strCache>
                <c:ptCount val="10"/>
                <c:pt idx="0">
                  <c:v>MUESTRA No 1</c:v>
                </c:pt>
                <c:pt idx="1">
                  <c:v>MUESTRA No 2</c:v>
                </c:pt>
                <c:pt idx="2">
                  <c:v>MUESTRA No 3</c:v>
                </c:pt>
                <c:pt idx="3">
                  <c:v>MUESTRA No 4</c:v>
                </c:pt>
                <c:pt idx="4">
                  <c:v>MUESTRA No 5</c:v>
                </c:pt>
                <c:pt idx="5">
                  <c:v>MUESTRA No 6</c:v>
                </c:pt>
                <c:pt idx="6">
                  <c:v>MUESTRA No 7</c:v>
                </c:pt>
                <c:pt idx="7">
                  <c:v>MUESTRA No 8</c:v>
                </c:pt>
                <c:pt idx="8">
                  <c:v>MUESTRA No 9</c:v>
                </c:pt>
                <c:pt idx="9">
                  <c:v>MUESTRA No 10</c:v>
                </c:pt>
              </c:strCache>
            </c:strRef>
          </c:cat>
          <c:val>
            <c:numRef>
              <c:f>'G-2 CARRIL DERECHO'!$T$10:$T$21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5545056"/>
        <c:axId val="485542312"/>
      </c:barChart>
      <c:catAx>
        <c:axId val="485545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85542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5542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85545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 CARRIL IZQUIERDO'!$A$57:$A$72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 CARRIL DERECHO'!$F$20:$F$22,'G-2 CARRIL DERECHO'!$M$10:$M$22)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5548584"/>
        <c:axId val="485551720"/>
      </c:barChart>
      <c:catAx>
        <c:axId val="485548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85551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5551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85548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MUESTRA No 1</c:v>
                </c:pt>
                <c:pt idx="1">
                  <c:v>MUESTRA No 2</c:v>
                </c:pt>
                <c:pt idx="2">
                  <c:v>MUESTRA No 3</c:v>
                </c:pt>
                <c:pt idx="3">
                  <c:v>MUESTRA No 4</c:v>
                </c:pt>
                <c:pt idx="4">
                  <c:v>MUESTRA No 5</c:v>
                </c:pt>
                <c:pt idx="5">
                  <c:v>MUESTRA No 6</c:v>
                </c:pt>
                <c:pt idx="6">
                  <c:v>MUESTRA No 7</c:v>
                </c:pt>
                <c:pt idx="7">
                  <c:v>MUESTRA No 8</c:v>
                </c:pt>
                <c:pt idx="8">
                  <c:v>MUESTRA No 9</c:v>
                </c:pt>
                <c:pt idx="9">
                  <c:v>MUESTRA No 10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20</c:v>
                </c:pt>
                <c:pt idx="1">
                  <c:v>32.5</c:v>
                </c:pt>
                <c:pt idx="2">
                  <c:v>30</c:v>
                </c:pt>
                <c:pt idx="3">
                  <c:v>34</c:v>
                </c:pt>
                <c:pt idx="4">
                  <c:v>23</c:v>
                </c:pt>
                <c:pt idx="5">
                  <c:v>26</c:v>
                </c:pt>
                <c:pt idx="6">
                  <c:v>20.5</c:v>
                </c:pt>
                <c:pt idx="7">
                  <c:v>20.5</c:v>
                </c:pt>
                <c:pt idx="8">
                  <c:v>22</c:v>
                </c:pt>
                <c:pt idx="9">
                  <c:v>21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5548192"/>
        <c:axId val="485549368"/>
      </c:barChart>
      <c:catAx>
        <c:axId val="485548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85549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5549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855481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0"/>
                <c:pt idx="0">
                  <c:v>MUESTRA No 1</c:v>
                </c:pt>
                <c:pt idx="1">
                  <c:v>MUESTRA No 2</c:v>
                </c:pt>
                <c:pt idx="2">
                  <c:v>MUESTRA No 3</c:v>
                </c:pt>
                <c:pt idx="3">
                  <c:v>MUESTRA No 4</c:v>
                </c:pt>
                <c:pt idx="4">
                  <c:v>MUESTRA No 5</c:v>
                </c:pt>
                <c:pt idx="5">
                  <c:v>MUESTRA No 6</c:v>
                </c:pt>
                <c:pt idx="6">
                  <c:v>MUESTRA No 7</c:v>
                </c:pt>
                <c:pt idx="7">
                  <c:v>MUESTRA No 8</c:v>
                </c:pt>
                <c:pt idx="8">
                  <c:v>MUESTRA No 9</c:v>
                </c:pt>
                <c:pt idx="9">
                  <c:v>MUESTRA No 10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20.5</c:v>
                </c:pt>
                <c:pt idx="1">
                  <c:v>21</c:v>
                </c:pt>
                <c:pt idx="2">
                  <c:v>22.5</c:v>
                </c:pt>
                <c:pt idx="3">
                  <c:v>19</c:v>
                </c:pt>
                <c:pt idx="4">
                  <c:v>21.5</c:v>
                </c:pt>
                <c:pt idx="5">
                  <c:v>25.5</c:v>
                </c:pt>
                <c:pt idx="6">
                  <c:v>25</c:v>
                </c:pt>
                <c:pt idx="7">
                  <c:v>25.5</c:v>
                </c:pt>
                <c:pt idx="8">
                  <c:v>17</c:v>
                </c:pt>
                <c:pt idx="9">
                  <c:v>10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5544664"/>
        <c:axId val="485546624"/>
      </c:barChart>
      <c:catAx>
        <c:axId val="485544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85546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5546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855446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 CARRIL IZQUIERDO'!$A$57:$A$72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9.5</c:v>
                </c:pt>
                <c:pt idx="5">
                  <c:v>17.5</c:v>
                </c:pt>
                <c:pt idx="6">
                  <c:v>14</c:v>
                </c:pt>
                <c:pt idx="7">
                  <c:v>12.5</c:v>
                </c:pt>
                <c:pt idx="8">
                  <c:v>16</c:v>
                </c:pt>
                <c:pt idx="9">
                  <c:v>12</c:v>
                </c:pt>
                <c:pt idx="10">
                  <c:v>15.5</c:v>
                </c:pt>
                <c:pt idx="11">
                  <c:v>16.5</c:v>
                </c:pt>
                <c:pt idx="12">
                  <c:v>18.5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5547408"/>
        <c:axId val="485555248"/>
      </c:barChart>
      <c:catAx>
        <c:axId val="485547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85555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5555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85547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S20" sqref="S20"/>
    </sheetView>
  </sheetViews>
  <sheetFormatPr baseColWidth="10" defaultColWidth="11.5703125" defaultRowHeight="12" x14ac:dyDescent="0.2"/>
  <cols>
    <col min="1" max="1" width="10.140625" style="1" customWidth="1"/>
    <col min="2" max="4" width="6.28515625" style="1" customWidth="1"/>
    <col min="5" max="5" width="8.42578125" style="1" customWidth="1"/>
    <col min="6" max="7" width="6" style="1" customWidth="1"/>
    <col min="8" max="8" width="10.42578125" style="1" customWidth="1"/>
    <col min="9" max="11" width="6.85546875" style="1" customWidth="1"/>
    <col min="12" max="12" width="9.140625" style="1" customWidth="1"/>
    <col min="13" max="13" width="5.42578125" style="1" customWidth="1"/>
    <col min="14" max="14" width="6" style="1" customWidth="1"/>
    <col min="15" max="15" width="10.28515625" style="1" customWidth="1"/>
    <col min="16" max="18" width="6.7109375" style="1" customWidth="1"/>
    <col min="19" max="19" width="8.5703125" style="1" customWidth="1"/>
    <col min="20" max="21" width="6" style="1" customWidth="1"/>
    <col min="22" max="16384" width="11.5703125" style="1"/>
  </cols>
  <sheetData>
    <row r="1" spans="1:21" ht="21.75" customHeight="1" x14ac:dyDescent="0.2">
      <c r="A1" s="42" t="s">
        <v>16</v>
      </c>
      <c r="B1" s="42"/>
      <c r="C1" s="42"/>
      <c r="D1" s="42"/>
      <c r="E1" s="42"/>
      <c r="F1" s="42"/>
      <c r="G1" s="42"/>
      <c r="H1" s="42"/>
      <c r="I1" s="42"/>
      <c r="J1" s="42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03" t="s">
        <v>21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</row>
    <row r="3" spans="1:21" ht="7.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00" t="s">
        <v>28</v>
      </c>
      <c r="B4" s="100"/>
      <c r="C4" s="100"/>
      <c r="D4" s="25"/>
      <c r="E4" s="105" t="s">
        <v>34</v>
      </c>
      <c r="F4" s="105"/>
      <c r="G4" s="105"/>
      <c r="H4" s="105"/>
      <c r="I4" s="43"/>
      <c r="J4" s="43"/>
      <c r="K4" s="40"/>
      <c r="L4" s="12"/>
      <c r="M4" s="12"/>
      <c r="N4" s="12"/>
      <c r="O4" s="40"/>
      <c r="P4" s="40"/>
      <c r="Q4" s="40"/>
      <c r="R4" s="40"/>
      <c r="S4" s="40"/>
      <c r="T4" s="40"/>
      <c r="U4" s="40"/>
    </row>
    <row r="5" spans="1:21" ht="12.75" customHeight="1" x14ac:dyDescent="0.2">
      <c r="A5" s="101" t="s">
        <v>30</v>
      </c>
      <c r="B5" s="101"/>
      <c r="C5" s="101"/>
      <c r="D5" s="105" t="s">
        <v>69</v>
      </c>
      <c r="E5" s="105"/>
      <c r="F5" s="105"/>
      <c r="G5" s="105"/>
      <c r="H5" s="105"/>
      <c r="I5" s="101" t="s">
        <v>27</v>
      </c>
      <c r="J5" s="101"/>
      <c r="K5" s="101"/>
      <c r="L5" s="106">
        <v>630</v>
      </c>
      <c r="M5" s="106"/>
      <c r="N5" s="106"/>
      <c r="O5" s="12"/>
      <c r="P5" s="101" t="s">
        <v>31</v>
      </c>
      <c r="Q5" s="101"/>
      <c r="R5" s="101"/>
      <c r="S5" s="104" t="s">
        <v>37</v>
      </c>
      <c r="T5" s="104"/>
      <c r="U5" s="104"/>
    </row>
    <row r="6" spans="1:21" ht="12.75" customHeight="1" x14ac:dyDescent="0.2">
      <c r="A6" s="101" t="s">
        <v>29</v>
      </c>
      <c r="B6" s="101"/>
      <c r="C6" s="101"/>
      <c r="D6" s="102" t="s">
        <v>74</v>
      </c>
      <c r="E6" s="102"/>
      <c r="F6" s="102"/>
      <c r="G6" s="102"/>
      <c r="H6" s="102"/>
      <c r="I6" s="101" t="s">
        <v>33</v>
      </c>
      <c r="J6" s="101"/>
      <c r="K6" s="101"/>
      <c r="L6" s="107" t="s">
        <v>71</v>
      </c>
      <c r="M6" s="107"/>
      <c r="N6" s="107"/>
      <c r="O6" s="41"/>
      <c r="P6" s="101" t="s">
        <v>32</v>
      </c>
      <c r="Q6" s="101"/>
      <c r="R6" s="101"/>
      <c r="S6" s="115">
        <v>44231</v>
      </c>
      <c r="T6" s="115"/>
      <c r="U6" s="115"/>
    </row>
    <row r="7" spans="1:21" ht="11.25" customHeight="1" x14ac:dyDescent="0.2">
      <c r="A7" s="13"/>
      <c r="B7" s="11"/>
      <c r="C7" s="11"/>
      <c r="D7" s="11"/>
      <c r="E7" s="114"/>
      <c r="F7" s="114"/>
      <c r="G7" s="114"/>
      <c r="H7" s="114"/>
      <c r="I7" s="114"/>
      <c r="J7" s="114"/>
      <c r="K7" s="11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08" t="s">
        <v>19</v>
      </c>
      <c r="B8" s="111" t="s">
        <v>17</v>
      </c>
      <c r="C8" s="112"/>
      <c r="D8" s="112"/>
      <c r="E8" s="113"/>
      <c r="F8" s="108" t="s">
        <v>18</v>
      </c>
      <c r="G8" s="108" t="s">
        <v>20</v>
      </c>
      <c r="H8" s="108" t="s">
        <v>19</v>
      </c>
      <c r="I8" s="111" t="s">
        <v>17</v>
      </c>
      <c r="J8" s="112"/>
      <c r="K8" s="112"/>
      <c r="L8" s="113"/>
      <c r="M8" s="108" t="s">
        <v>18</v>
      </c>
      <c r="N8" s="108" t="s">
        <v>20</v>
      </c>
      <c r="O8" s="108" t="s">
        <v>19</v>
      </c>
      <c r="P8" s="111" t="s">
        <v>17</v>
      </c>
      <c r="Q8" s="112"/>
      <c r="R8" s="112"/>
      <c r="S8" s="113"/>
      <c r="T8" s="108" t="s">
        <v>18</v>
      </c>
      <c r="U8" s="108" t="s">
        <v>20</v>
      </c>
    </row>
    <row r="9" spans="1:21" ht="12" customHeight="1" x14ac:dyDescent="0.2">
      <c r="A9" s="110"/>
      <c r="B9" s="15" t="s">
        <v>85</v>
      </c>
      <c r="C9" s="15" t="s">
        <v>68</v>
      </c>
      <c r="D9" s="15" t="s">
        <v>86</v>
      </c>
      <c r="E9" s="16" t="s">
        <v>87</v>
      </c>
      <c r="F9" s="110"/>
      <c r="G9" s="110"/>
      <c r="H9" s="110"/>
      <c r="I9" s="15" t="s">
        <v>85</v>
      </c>
      <c r="J9" s="15" t="s">
        <v>68</v>
      </c>
      <c r="K9" s="15" t="s">
        <v>86</v>
      </c>
      <c r="L9" s="16" t="s">
        <v>87</v>
      </c>
      <c r="M9" s="110"/>
      <c r="N9" s="110"/>
      <c r="O9" s="110"/>
      <c r="P9" s="15" t="s">
        <v>85</v>
      </c>
      <c r="Q9" s="15" t="s">
        <v>68</v>
      </c>
      <c r="R9" s="15" t="s">
        <v>86</v>
      </c>
      <c r="S9" s="16" t="s">
        <v>87</v>
      </c>
      <c r="T9" s="110"/>
      <c r="U9" s="109"/>
    </row>
    <row r="10" spans="1:21" ht="24" customHeight="1" x14ac:dyDescent="0.2">
      <c r="A10" s="17" t="s">
        <v>75</v>
      </c>
      <c r="B10" s="45">
        <v>0</v>
      </c>
      <c r="C10" s="45">
        <v>4</v>
      </c>
      <c r="D10" s="45">
        <v>0</v>
      </c>
      <c r="E10" s="45">
        <v>0</v>
      </c>
      <c r="F10" s="6">
        <f t="shared" ref="F10:F22" si="0">B10*0.5+C10*1+D10*2+E10*2.5</f>
        <v>4</v>
      </c>
      <c r="G10" s="2"/>
      <c r="H10" s="17" t="s">
        <v>75</v>
      </c>
      <c r="I10" s="45">
        <v>0</v>
      </c>
      <c r="J10" s="45">
        <v>2</v>
      </c>
      <c r="K10" s="45">
        <v>0</v>
      </c>
      <c r="L10" s="45">
        <v>0</v>
      </c>
      <c r="M10" s="6">
        <f t="shared" ref="M10:M22" si="1">I10*0.5+J10*1+K10*2+L10*2.5</f>
        <v>2</v>
      </c>
      <c r="N10" s="9">
        <f>F20+F21+F22+M10</f>
        <v>2</v>
      </c>
      <c r="O10" s="17" t="s">
        <v>75</v>
      </c>
      <c r="P10" s="45">
        <v>0</v>
      </c>
      <c r="Q10" s="45">
        <v>3</v>
      </c>
      <c r="R10" s="45">
        <v>0</v>
      </c>
      <c r="S10" s="45">
        <v>1</v>
      </c>
      <c r="T10" s="6">
        <f t="shared" ref="T10:T21" si="2">P10*0.5+Q10*1+R10*2+S10*2.5</f>
        <v>5.5</v>
      </c>
      <c r="U10" s="35"/>
    </row>
    <row r="11" spans="1:21" ht="24" customHeight="1" x14ac:dyDescent="0.2">
      <c r="A11" s="17" t="s">
        <v>76</v>
      </c>
      <c r="B11" s="45">
        <v>0</v>
      </c>
      <c r="C11" s="45">
        <v>6</v>
      </c>
      <c r="D11" s="45">
        <v>1</v>
      </c>
      <c r="E11" s="45">
        <v>3</v>
      </c>
      <c r="F11" s="6">
        <f t="shared" si="0"/>
        <v>15.5</v>
      </c>
      <c r="G11" s="2"/>
      <c r="H11" s="17" t="s">
        <v>76</v>
      </c>
      <c r="I11" s="45">
        <v>0</v>
      </c>
      <c r="J11" s="45">
        <v>4</v>
      </c>
      <c r="K11" s="45">
        <v>0</v>
      </c>
      <c r="L11" s="45">
        <v>0</v>
      </c>
      <c r="M11" s="6">
        <f t="shared" si="1"/>
        <v>4</v>
      </c>
      <c r="N11" s="9">
        <f>F21+F22+M10+M11</f>
        <v>6</v>
      </c>
      <c r="O11" s="17" t="s">
        <v>76</v>
      </c>
      <c r="P11" s="45">
        <v>0</v>
      </c>
      <c r="Q11" s="45">
        <v>5</v>
      </c>
      <c r="R11" s="45">
        <v>0</v>
      </c>
      <c r="S11" s="45">
        <v>3</v>
      </c>
      <c r="T11" s="6">
        <f t="shared" si="2"/>
        <v>12.5</v>
      </c>
      <c r="U11" s="2"/>
    </row>
    <row r="12" spans="1:21" ht="24" customHeight="1" x14ac:dyDescent="0.2">
      <c r="A12" s="17" t="s">
        <v>77</v>
      </c>
      <c r="B12" s="45">
        <v>1</v>
      </c>
      <c r="C12" s="45">
        <v>5</v>
      </c>
      <c r="D12" s="45">
        <v>0</v>
      </c>
      <c r="E12" s="45">
        <v>1</v>
      </c>
      <c r="F12" s="6">
        <f t="shared" si="0"/>
        <v>8</v>
      </c>
      <c r="G12" s="2"/>
      <c r="H12" s="17" t="s">
        <v>77</v>
      </c>
      <c r="I12" s="45">
        <v>0</v>
      </c>
      <c r="J12" s="45">
        <v>3</v>
      </c>
      <c r="K12" s="45">
        <v>0</v>
      </c>
      <c r="L12" s="45">
        <v>1</v>
      </c>
      <c r="M12" s="6">
        <f t="shared" si="1"/>
        <v>5.5</v>
      </c>
      <c r="N12" s="2">
        <f>F22+M10+M11+M12</f>
        <v>11.5</v>
      </c>
      <c r="O12" s="17" t="s">
        <v>77</v>
      </c>
      <c r="P12" s="45">
        <v>0</v>
      </c>
      <c r="Q12" s="45">
        <v>4</v>
      </c>
      <c r="R12" s="45">
        <v>0</v>
      </c>
      <c r="S12" s="45">
        <v>1</v>
      </c>
      <c r="T12" s="6">
        <f t="shared" si="2"/>
        <v>6.5</v>
      </c>
      <c r="U12" s="2"/>
    </row>
    <row r="13" spans="1:21" ht="24" customHeight="1" x14ac:dyDescent="0.2">
      <c r="A13" s="17" t="s">
        <v>78</v>
      </c>
      <c r="B13" s="45">
        <v>0</v>
      </c>
      <c r="C13" s="45">
        <v>6</v>
      </c>
      <c r="D13" s="45">
        <v>2</v>
      </c>
      <c r="E13" s="45">
        <v>2</v>
      </c>
      <c r="F13" s="6">
        <f t="shared" si="0"/>
        <v>15</v>
      </c>
      <c r="G13" s="2">
        <f t="shared" ref="G13:G19" si="3">F10+F11+F12+F13</f>
        <v>42.5</v>
      </c>
      <c r="H13" s="17" t="s">
        <v>78</v>
      </c>
      <c r="I13" s="45">
        <v>0</v>
      </c>
      <c r="J13" s="45">
        <v>5</v>
      </c>
      <c r="K13" s="45">
        <v>0</v>
      </c>
      <c r="L13" s="45">
        <v>2</v>
      </c>
      <c r="M13" s="6">
        <f t="shared" si="1"/>
        <v>10</v>
      </c>
      <c r="N13" s="2">
        <f t="shared" ref="N13:N18" si="4">M10+M11+M12+M13</f>
        <v>21.5</v>
      </c>
      <c r="O13" s="17" t="s">
        <v>78</v>
      </c>
      <c r="P13" s="45">
        <v>0</v>
      </c>
      <c r="Q13" s="45">
        <v>4</v>
      </c>
      <c r="R13" s="45">
        <v>0</v>
      </c>
      <c r="S13" s="45">
        <v>2</v>
      </c>
      <c r="T13" s="6">
        <f t="shared" si="2"/>
        <v>9</v>
      </c>
      <c r="U13" s="2">
        <f t="shared" ref="U13:U21" si="5">T10+T11+T12+T13</f>
        <v>33.5</v>
      </c>
    </row>
    <row r="14" spans="1:21" ht="24" customHeight="1" x14ac:dyDescent="0.2">
      <c r="A14" s="17" t="s">
        <v>79</v>
      </c>
      <c r="B14" s="45">
        <v>0</v>
      </c>
      <c r="C14" s="45">
        <v>5</v>
      </c>
      <c r="D14" s="45">
        <v>1</v>
      </c>
      <c r="E14" s="45">
        <v>0</v>
      </c>
      <c r="F14" s="6">
        <f t="shared" si="0"/>
        <v>7</v>
      </c>
      <c r="G14" s="2">
        <f t="shared" si="3"/>
        <v>45.5</v>
      </c>
      <c r="H14" s="17" t="s">
        <v>79</v>
      </c>
      <c r="I14" s="45">
        <v>0</v>
      </c>
      <c r="J14" s="45">
        <v>3</v>
      </c>
      <c r="K14" s="45">
        <v>0</v>
      </c>
      <c r="L14" s="45">
        <v>1</v>
      </c>
      <c r="M14" s="6">
        <f t="shared" si="1"/>
        <v>5.5</v>
      </c>
      <c r="N14" s="2">
        <f t="shared" si="4"/>
        <v>25</v>
      </c>
      <c r="O14" s="17" t="s">
        <v>79</v>
      </c>
      <c r="P14" s="44">
        <v>0</v>
      </c>
      <c r="Q14" s="44">
        <v>6</v>
      </c>
      <c r="R14" s="44">
        <v>1</v>
      </c>
      <c r="S14" s="44">
        <v>1</v>
      </c>
      <c r="T14" s="6">
        <f t="shared" si="2"/>
        <v>10.5</v>
      </c>
      <c r="U14" s="2">
        <f t="shared" si="5"/>
        <v>38.5</v>
      </c>
    </row>
    <row r="15" spans="1:21" ht="24" customHeight="1" x14ac:dyDescent="0.2">
      <c r="A15" s="17" t="s">
        <v>80</v>
      </c>
      <c r="B15" s="45">
        <v>0</v>
      </c>
      <c r="C15" s="45">
        <v>5</v>
      </c>
      <c r="D15" s="45">
        <v>0</v>
      </c>
      <c r="E15" s="45">
        <v>1</v>
      </c>
      <c r="F15" s="6">
        <f t="shared" si="0"/>
        <v>7.5</v>
      </c>
      <c r="G15" s="2">
        <f t="shared" si="3"/>
        <v>37.5</v>
      </c>
      <c r="H15" s="17" t="s">
        <v>80</v>
      </c>
      <c r="I15" s="45">
        <v>0</v>
      </c>
      <c r="J15" s="45">
        <v>6</v>
      </c>
      <c r="K15" s="45">
        <v>1</v>
      </c>
      <c r="L15" s="45">
        <v>0</v>
      </c>
      <c r="M15" s="6">
        <f t="shared" si="1"/>
        <v>8</v>
      </c>
      <c r="N15" s="2">
        <f t="shared" si="4"/>
        <v>29</v>
      </c>
      <c r="O15" s="17" t="s">
        <v>80</v>
      </c>
      <c r="P15" s="45">
        <v>0</v>
      </c>
      <c r="Q15" s="45">
        <v>7</v>
      </c>
      <c r="R15" s="44">
        <v>0</v>
      </c>
      <c r="S15" s="45">
        <v>3</v>
      </c>
      <c r="T15" s="6">
        <f t="shared" si="2"/>
        <v>14.5</v>
      </c>
      <c r="U15" s="2">
        <f t="shared" si="5"/>
        <v>40.5</v>
      </c>
    </row>
    <row r="16" spans="1:21" ht="24" customHeight="1" x14ac:dyDescent="0.2">
      <c r="A16" s="17" t="s">
        <v>81</v>
      </c>
      <c r="B16" s="45">
        <v>0</v>
      </c>
      <c r="C16" s="45">
        <v>5</v>
      </c>
      <c r="D16" s="45">
        <v>0</v>
      </c>
      <c r="E16" s="45">
        <v>1</v>
      </c>
      <c r="F16" s="6">
        <f t="shared" si="0"/>
        <v>7.5</v>
      </c>
      <c r="G16" s="2">
        <f t="shared" si="3"/>
        <v>37</v>
      </c>
      <c r="H16" s="17" t="s">
        <v>81</v>
      </c>
      <c r="I16" s="45">
        <v>0</v>
      </c>
      <c r="J16" s="45">
        <v>4</v>
      </c>
      <c r="K16" s="45">
        <v>0</v>
      </c>
      <c r="L16" s="45">
        <v>0</v>
      </c>
      <c r="M16" s="6">
        <f t="shared" si="1"/>
        <v>4</v>
      </c>
      <c r="N16" s="2">
        <f t="shared" si="4"/>
        <v>27.5</v>
      </c>
      <c r="O16" s="17" t="s">
        <v>81</v>
      </c>
      <c r="P16" s="45">
        <v>0</v>
      </c>
      <c r="Q16" s="45">
        <v>4</v>
      </c>
      <c r="R16" s="45">
        <v>0</v>
      </c>
      <c r="S16" s="45">
        <v>1</v>
      </c>
      <c r="T16" s="6">
        <f t="shared" si="2"/>
        <v>6.5</v>
      </c>
      <c r="U16" s="2">
        <f t="shared" si="5"/>
        <v>40.5</v>
      </c>
    </row>
    <row r="17" spans="1:21" ht="24" customHeight="1" x14ac:dyDescent="0.2">
      <c r="A17" s="17" t="s">
        <v>82</v>
      </c>
      <c r="B17" s="45">
        <v>1</v>
      </c>
      <c r="C17" s="45">
        <v>3</v>
      </c>
      <c r="D17" s="45">
        <v>1</v>
      </c>
      <c r="E17" s="45">
        <v>0</v>
      </c>
      <c r="F17" s="6">
        <f t="shared" si="0"/>
        <v>5.5</v>
      </c>
      <c r="G17" s="2">
        <f t="shared" si="3"/>
        <v>27.5</v>
      </c>
      <c r="H17" s="17" t="s">
        <v>82</v>
      </c>
      <c r="I17" s="45">
        <v>0</v>
      </c>
      <c r="J17" s="45">
        <v>7</v>
      </c>
      <c r="K17" s="45">
        <v>0</v>
      </c>
      <c r="L17" s="45">
        <v>1</v>
      </c>
      <c r="M17" s="6">
        <f t="shared" si="1"/>
        <v>9.5</v>
      </c>
      <c r="N17" s="2">
        <f t="shared" si="4"/>
        <v>27</v>
      </c>
      <c r="O17" s="17" t="s">
        <v>82</v>
      </c>
      <c r="P17" s="45">
        <v>0</v>
      </c>
      <c r="Q17" s="45">
        <v>6</v>
      </c>
      <c r="R17" s="45">
        <v>0</v>
      </c>
      <c r="S17" s="45">
        <v>3</v>
      </c>
      <c r="T17" s="6">
        <f t="shared" si="2"/>
        <v>13.5</v>
      </c>
      <c r="U17" s="2">
        <f t="shared" si="5"/>
        <v>45</v>
      </c>
    </row>
    <row r="18" spans="1:21" ht="24" customHeight="1" x14ac:dyDescent="0.2">
      <c r="A18" s="17" t="s">
        <v>83</v>
      </c>
      <c r="B18" s="45">
        <v>0</v>
      </c>
      <c r="C18" s="45">
        <v>4</v>
      </c>
      <c r="D18" s="45">
        <v>0</v>
      </c>
      <c r="E18" s="45">
        <v>0</v>
      </c>
      <c r="F18" s="6">
        <f t="shared" si="0"/>
        <v>4</v>
      </c>
      <c r="G18" s="2">
        <f t="shared" si="3"/>
        <v>24.5</v>
      </c>
      <c r="H18" s="17" t="s">
        <v>83</v>
      </c>
      <c r="I18" s="45">
        <v>0</v>
      </c>
      <c r="J18" s="45">
        <v>3</v>
      </c>
      <c r="K18" s="45">
        <v>0</v>
      </c>
      <c r="L18" s="45">
        <v>0</v>
      </c>
      <c r="M18" s="6">
        <f t="shared" si="1"/>
        <v>3</v>
      </c>
      <c r="N18" s="2">
        <f t="shared" si="4"/>
        <v>24.5</v>
      </c>
      <c r="O18" s="17" t="s">
        <v>83</v>
      </c>
      <c r="P18" s="45">
        <v>0</v>
      </c>
      <c r="Q18" s="45">
        <v>3</v>
      </c>
      <c r="R18" s="45">
        <v>0</v>
      </c>
      <c r="S18" s="45">
        <v>1</v>
      </c>
      <c r="T18" s="6">
        <f t="shared" si="2"/>
        <v>5.5</v>
      </c>
      <c r="U18" s="2">
        <f t="shared" si="5"/>
        <v>40</v>
      </c>
    </row>
    <row r="19" spans="1:21" ht="24" customHeight="1" thickBot="1" x14ac:dyDescent="0.25">
      <c r="A19" s="17" t="s">
        <v>84</v>
      </c>
      <c r="B19" s="46">
        <v>0</v>
      </c>
      <c r="C19" s="46">
        <v>4</v>
      </c>
      <c r="D19" s="46">
        <v>1</v>
      </c>
      <c r="E19" s="46">
        <v>1</v>
      </c>
      <c r="F19" s="7">
        <f t="shared" si="0"/>
        <v>8.5</v>
      </c>
      <c r="G19" s="3">
        <f t="shared" si="3"/>
        <v>25.5</v>
      </c>
      <c r="H19" s="17" t="s">
        <v>84</v>
      </c>
      <c r="I19" s="44">
        <v>0</v>
      </c>
      <c r="J19" s="44">
        <v>6</v>
      </c>
      <c r="K19" s="44">
        <v>0</v>
      </c>
      <c r="L19" s="44">
        <v>1</v>
      </c>
      <c r="M19" s="6">
        <f t="shared" si="1"/>
        <v>8.5</v>
      </c>
      <c r="N19" s="2">
        <f>M16+M17+M18+M19</f>
        <v>25</v>
      </c>
      <c r="O19" s="17" t="s">
        <v>84</v>
      </c>
      <c r="P19" s="45">
        <v>0</v>
      </c>
      <c r="Q19" s="45">
        <v>5</v>
      </c>
      <c r="R19" s="45">
        <v>0</v>
      </c>
      <c r="S19" s="45">
        <v>0</v>
      </c>
      <c r="T19" s="6">
        <f t="shared" si="2"/>
        <v>5</v>
      </c>
      <c r="U19" s="2">
        <f t="shared" si="5"/>
        <v>30.5</v>
      </c>
    </row>
    <row r="20" spans="1:21" ht="24" customHeight="1" x14ac:dyDescent="0.2">
      <c r="A20" s="18"/>
      <c r="B20" s="44"/>
      <c r="C20" s="44"/>
      <c r="D20" s="44"/>
      <c r="E20" s="44"/>
      <c r="F20" s="8">
        <f t="shared" si="0"/>
        <v>0</v>
      </c>
      <c r="G20" s="34"/>
      <c r="H20" s="18"/>
      <c r="I20" s="45"/>
      <c r="J20" s="45"/>
      <c r="K20" s="45"/>
      <c r="L20" s="45"/>
      <c r="M20" s="8">
        <f t="shared" si="1"/>
        <v>0</v>
      </c>
      <c r="N20" s="2">
        <f>M17+M18+M19+M20</f>
        <v>21</v>
      </c>
      <c r="O20" s="18"/>
      <c r="P20" s="44"/>
      <c r="Q20" s="44"/>
      <c r="R20" s="45"/>
      <c r="S20" s="44"/>
      <c r="T20" s="8">
        <f t="shared" si="2"/>
        <v>0</v>
      </c>
      <c r="U20" s="2">
        <f t="shared" si="5"/>
        <v>24</v>
      </c>
    </row>
    <row r="21" spans="1:21" ht="24" customHeight="1" thickBot="1" x14ac:dyDescent="0.25">
      <c r="A21" s="18"/>
      <c r="B21" s="45"/>
      <c r="C21" s="45"/>
      <c r="D21" s="45"/>
      <c r="E21" s="45"/>
      <c r="F21" s="6">
        <f t="shared" si="0"/>
        <v>0</v>
      </c>
      <c r="G21" s="35"/>
      <c r="H21" s="19"/>
      <c r="I21" s="45"/>
      <c r="J21" s="45"/>
      <c r="K21" s="45"/>
      <c r="L21" s="45"/>
      <c r="M21" s="6">
        <f t="shared" si="1"/>
        <v>0</v>
      </c>
      <c r="N21" s="2">
        <f>M18+M19+M20+M21</f>
        <v>11.5</v>
      </c>
      <c r="O21" s="20"/>
      <c r="P21" s="46"/>
      <c r="Q21" s="46"/>
      <c r="R21" s="46"/>
      <c r="S21" s="46"/>
      <c r="T21" s="7">
        <f t="shared" si="2"/>
        <v>0</v>
      </c>
      <c r="U21" s="3">
        <f t="shared" si="5"/>
        <v>10.5</v>
      </c>
    </row>
    <row r="22" spans="1:21" ht="24" customHeight="1" thickBot="1" x14ac:dyDescent="0.25">
      <c r="A22" s="18"/>
      <c r="B22" s="45"/>
      <c r="C22" s="45"/>
      <c r="D22" s="45"/>
      <c r="E22" s="45"/>
      <c r="F22" s="6">
        <f t="shared" si="0"/>
        <v>0</v>
      </c>
      <c r="G22" s="2"/>
      <c r="H22" s="20"/>
      <c r="I22" s="46"/>
      <c r="J22" s="46"/>
      <c r="K22" s="46"/>
      <c r="L22" s="46"/>
      <c r="M22" s="6">
        <f t="shared" si="1"/>
        <v>0</v>
      </c>
      <c r="N22" s="3">
        <f>M19+M20+M21+M22</f>
        <v>8.5</v>
      </c>
      <c r="O22" s="18"/>
      <c r="P22" s="44"/>
      <c r="Q22" s="44"/>
      <c r="R22" s="44"/>
      <c r="S22" s="44"/>
      <c r="T22" s="8"/>
      <c r="U22" s="33"/>
    </row>
    <row r="23" spans="1:21" ht="15" customHeight="1" x14ac:dyDescent="0.2">
      <c r="A23" s="90" t="s">
        <v>22</v>
      </c>
      <c r="B23" s="91"/>
      <c r="C23" s="96" t="s">
        <v>25</v>
      </c>
      <c r="D23" s="97"/>
      <c r="E23" s="97"/>
      <c r="F23" s="98"/>
      <c r="G23" s="79">
        <f>MAX(G13:G19)</f>
        <v>45.5</v>
      </c>
      <c r="H23" s="94" t="s">
        <v>23</v>
      </c>
      <c r="I23" s="95"/>
      <c r="J23" s="87" t="s">
        <v>25</v>
      </c>
      <c r="K23" s="88"/>
      <c r="L23" s="88"/>
      <c r="M23" s="89"/>
      <c r="N23" s="80">
        <f>MAX(N10:N22)</f>
        <v>29</v>
      </c>
      <c r="O23" s="90" t="s">
        <v>24</v>
      </c>
      <c r="P23" s="91"/>
      <c r="Q23" s="96" t="s">
        <v>25</v>
      </c>
      <c r="R23" s="97"/>
      <c r="S23" s="97"/>
      <c r="T23" s="98"/>
      <c r="U23" s="79">
        <f>MAX(U13:U21)</f>
        <v>45</v>
      </c>
    </row>
    <row r="24" spans="1:21" ht="15" customHeight="1" x14ac:dyDescent="0.2">
      <c r="A24" s="92"/>
      <c r="B24" s="93"/>
      <c r="C24" s="77" t="s">
        <v>47</v>
      </c>
      <c r="D24" s="81"/>
      <c r="E24" s="81"/>
      <c r="F24" s="82"/>
      <c r="G24" s="83"/>
      <c r="H24" s="92"/>
      <c r="I24" s="93"/>
      <c r="J24" s="77" t="s">
        <v>47</v>
      </c>
      <c r="K24" s="81"/>
      <c r="L24" s="81"/>
      <c r="M24" s="82"/>
      <c r="N24" s="83"/>
      <c r="O24" s="92"/>
      <c r="P24" s="93"/>
      <c r="Q24" s="77" t="s">
        <v>47</v>
      </c>
      <c r="R24" s="81"/>
      <c r="S24" s="81"/>
      <c r="T24" s="82"/>
      <c r="U24" s="83"/>
    </row>
    <row r="25" spans="1:21" ht="15" customHeight="1" x14ac:dyDescent="0.2">
      <c r="A25" s="21"/>
      <c r="B25" s="22"/>
      <c r="C25" s="22"/>
      <c r="D25" s="22"/>
      <c r="E25" s="22"/>
      <c r="F25" s="22"/>
      <c r="G25" s="23"/>
      <c r="H25" s="21"/>
      <c r="I25" s="24"/>
      <c r="J25" s="24"/>
      <c r="K25" s="22"/>
      <c r="L25" s="22"/>
      <c r="M25" s="22"/>
      <c r="N25" s="23"/>
      <c r="O25" s="21"/>
      <c r="P25" s="22"/>
      <c r="Q25" s="22"/>
      <c r="R25" s="22"/>
      <c r="S25" s="22"/>
      <c r="T25" s="22"/>
      <c r="U25" s="23"/>
    </row>
    <row r="26" spans="1:21" ht="12.75" x14ac:dyDescent="0.2">
      <c r="A26" s="99" t="s">
        <v>26</v>
      </c>
      <c r="B26" s="99"/>
      <c r="C26" s="99"/>
      <c r="D26" s="99"/>
      <c r="E26" s="99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36"/>
      <c r="Q26" s="36"/>
      <c r="R26" s="37"/>
      <c r="S26" s="38"/>
      <c r="T26" s="39"/>
      <c r="U26" s="39"/>
    </row>
    <row r="27" spans="1:21" ht="12.75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5"/>
      <c r="Q27" s="25"/>
      <c r="R27" s="12"/>
      <c r="S27" s="26"/>
      <c r="T27" s="27"/>
      <c r="U27" s="27"/>
    </row>
    <row r="28" spans="1:21" ht="12.75" x14ac:dyDescent="0.2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9"/>
      <c r="Q28" s="29"/>
      <c r="R28" s="30"/>
      <c r="S28" s="31"/>
      <c r="T28" s="32"/>
      <c r="U28" s="32"/>
    </row>
    <row r="29" spans="1:21" ht="9.75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9"/>
      <c r="Q29" s="29"/>
      <c r="R29" s="30"/>
      <c r="S29" s="31"/>
      <c r="T29" s="32"/>
      <c r="U29" s="32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14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15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0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1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2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3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4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5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6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7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9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10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11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12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13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T24" sqref="T24"/>
    </sheetView>
  </sheetViews>
  <sheetFormatPr baseColWidth="10" defaultColWidth="11.5703125" defaultRowHeight="12.75" x14ac:dyDescent="0.2"/>
  <cols>
    <col min="1" max="1" width="10.42578125" style="1" customWidth="1"/>
    <col min="2" max="4" width="6.5703125" style="1" customWidth="1"/>
    <col min="5" max="5" width="9.28515625" style="1" customWidth="1"/>
    <col min="6" max="7" width="6" style="1" customWidth="1"/>
    <col min="8" max="8" width="9.28515625" style="1" customWidth="1"/>
    <col min="9" max="11" width="6.5703125" style="1" customWidth="1"/>
    <col min="12" max="12" width="8.5703125" style="1" customWidth="1"/>
    <col min="13" max="13" width="6.140625" style="1" customWidth="1"/>
    <col min="14" max="14" width="6" style="1" customWidth="1"/>
    <col min="15" max="15" width="10.28515625" style="1" customWidth="1"/>
    <col min="16" max="18" width="6.140625" style="1" customWidth="1"/>
    <col min="19" max="19" width="9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2" t="s">
        <v>16</v>
      </c>
      <c r="B1" s="42"/>
      <c r="C1" s="42"/>
      <c r="D1" s="42"/>
      <c r="E1" s="42"/>
      <c r="F1" s="42"/>
      <c r="G1" s="42"/>
      <c r="H1" s="42"/>
      <c r="I1" s="42"/>
      <c r="J1" s="42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03" t="s">
        <v>21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</row>
    <row r="3" spans="1:28" ht="7.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00" t="s">
        <v>28</v>
      </c>
      <c r="B4" s="100"/>
      <c r="C4" s="100"/>
      <c r="D4" s="25"/>
      <c r="E4" s="105" t="str">
        <f>'G-1 CARRIL IZQUIERDO'!E4:H4</f>
        <v>DE OBRA</v>
      </c>
      <c r="F4" s="105"/>
      <c r="G4" s="105"/>
      <c r="H4" s="105"/>
      <c r="I4" s="43"/>
      <c r="J4" s="43"/>
      <c r="K4" s="40"/>
      <c r="L4" s="12"/>
      <c r="M4" s="12"/>
      <c r="N4" s="12"/>
      <c r="O4" s="40"/>
      <c r="P4" s="40"/>
      <c r="Q4" s="40"/>
      <c r="R4" s="40"/>
      <c r="S4" s="40"/>
      <c r="T4" s="40"/>
      <c r="U4" s="40"/>
    </row>
    <row r="5" spans="1:28" ht="12.75" customHeight="1" x14ac:dyDescent="0.2">
      <c r="A5" s="101" t="s">
        <v>30</v>
      </c>
      <c r="B5" s="101"/>
      <c r="C5" s="101"/>
      <c r="D5" s="105" t="str">
        <f>'G-1 CARRIL IZQUIERDO'!D5:H5</f>
        <v>CL 6 - CR 30</v>
      </c>
      <c r="E5" s="105"/>
      <c r="F5" s="105"/>
      <c r="G5" s="105"/>
      <c r="H5" s="105"/>
      <c r="I5" s="101" t="s">
        <v>27</v>
      </c>
      <c r="J5" s="101"/>
      <c r="K5" s="101"/>
      <c r="L5" s="106">
        <f>'G-1 CARRIL IZQUIERDO'!L5:N5</f>
        <v>630</v>
      </c>
      <c r="M5" s="106"/>
      <c r="N5" s="106"/>
      <c r="O5" s="12"/>
      <c r="P5" s="101" t="s">
        <v>31</v>
      </c>
      <c r="Q5" s="101"/>
      <c r="R5" s="101"/>
      <c r="S5" s="104" t="s">
        <v>37</v>
      </c>
      <c r="T5" s="104"/>
      <c r="U5" s="104"/>
    </row>
    <row r="6" spans="1:28" ht="12.75" customHeight="1" x14ac:dyDescent="0.2">
      <c r="A6" s="101" t="s">
        <v>29</v>
      </c>
      <c r="B6" s="101"/>
      <c r="C6" s="101"/>
      <c r="D6" s="116" t="s">
        <v>74</v>
      </c>
      <c r="E6" s="116"/>
      <c r="F6" s="116"/>
      <c r="G6" s="116"/>
      <c r="H6" s="116"/>
      <c r="I6" s="101" t="s">
        <v>33</v>
      </c>
      <c r="J6" s="101"/>
      <c r="K6" s="101"/>
      <c r="L6" s="107" t="s">
        <v>72</v>
      </c>
      <c r="M6" s="107"/>
      <c r="N6" s="107"/>
      <c r="O6" s="41"/>
      <c r="P6" s="101" t="s">
        <v>32</v>
      </c>
      <c r="Q6" s="101"/>
      <c r="R6" s="101"/>
      <c r="S6" s="115">
        <f>'G-1 CARRIL IZQUIERDO'!S6:U6</f>
        <v>44231</v>
      </c>
      <c r="T6" s="115"/>
      <c r="U6" s="115"/>
    </row>
    <row r="7" spans="1:28" ht="7.5" customHeight="1" x14ac:dyDescent="0.2">
      <c r="A7" s="13"/>
      <c r="B7" s="11"/>
      <c r="C7" s="11"/>
      <c r="D7" s="11"/>
      <c r="E7" s="114"/>
      <c r="F7" s="114"/>
      <c r="G7" s="114"/>
      <c r="H7" s="114"/>
      <c r="I7" s="114"/>
      <c r="J7" s="114"/>
      <c r="K7" s="11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08" t="s">
        <v>19</v>
      </c>
      <c r="B8" s="111" t="s">
        <v>17</v>
      </c>
      <c r="C8" s="112"/>
      <c r="D8" s="112"/>
      <c r="E8" s="113"/>
      <c r="F8" s="108" t="s">
        <v>18</v>
      </c>
      <c r="G8" s="108" t="s">
        <v>20</v>
      </c>
      <c r="H8" s="108" t="s">
        <v>19</v>
      </c>
      <c r="I8" s="111" t="s">
        <v>17</v>
      </c>
      <c r="J8" s="112"/>
      <c r="K8" s="112"/>
      <c r="L8" s="113"/>
      <c r="M8" s="108" t="s">
        <v>18</v>
      </c>
      <c r="N8" s="108" t="s">
        <v>20</v>
      </c>
      <c r="O8" s="108" t="s">
        <v>19</v>
      </c>
      <c r="P8" s="111" t="s">
        <v>17</v>
      </c>
      <c r="Q8" s="112"/>
      <c r="R8" s="112"/>
      <c r="S8" s="113"/>
      <c r="T8" s="108" t="s">
        <v>18</v>
      </c>
      <c r="U8" s="108" t="s">
        <v>20</v>
      </c>
    </row>
    <row r="9" spans="1:28" ht="12" customHeight="1" x14ac:dyDescent="0.2">
      <c r="A9" s="110"/>
      <c r="B9" s="15" t="s">
        <v>85</v>
      </c>
      <c r="C9" s="15" t="s">
        <v>68</v>
      </c>
      <c r="D9" s="15" t="s">
        <v>86</v>
      </c>
      <c r="E9" s="16" t="s">
        <v>87</v>
      </c>
      <c r="F9" s="110"/>
      <c r="G9" s="110"/>
      <c r="H9" s="110"/>
      <c r="I9" s="15" t="s">
        <v>85</v>
      </c>
      <c r="J9" s="15" t="s">
        <v>68</v>
      </c>
      <c r="K9" s="15" t="s">
        <v>86</v>
      </c>
      <c r="L9" s="16" t="s">
        <v>87</v>
      </c>
      <c r="M9" s="110"/>
      <c r="N9" s="110"/>
      <c r="O9" s="110"/>
      <c r="P9" s="15" t="s">
        <v>85</v>
      </c>
      <c r="Q9" s="15" t="s">
        <v>68</v>
      </c>
      <c r="R9" s="15" t="s">
        <v>86</v>
      </c>
      <c r="S9" s="16" t="s">
        <v>87</v>
      </c>
      <c r="T9" s="110"/>
      <c r="U9" s="110"/>
    </row>
    <row r="10" spans="1:28" ht="24" customHeight="1" x14ac:dyDescent="0.2">
      <c r="A10" s="17" t="s">
        <v>75</v>
      </c>
      <c r="B10" s="45">
        <v>0</v>
      </c>
      <c r="C10" s="45">
        <v>6</v>
      </c>
      <c r="D10" s="45">
        <v>0</v>
      </c>
      <c r="E10" s="45">
        <v>2</v>
      </c>
      <c r="F10" s="6">
        <f t="shared" ref="F10:F22" si="0">B10*0.5+C10*1+D10*2+E10*2.5</f>
        <v>11</v>
      </c>
      <c r="G10" s="2"/>
      <c r="H10" s="17" t="s">
        <v>75</v>
      </c>
      <c r="I10" s="45">
        <v>0</v>
      </c>
      <c r="J10" s="45">
        <v>1</v>
      </c>
      <c r="K10" s="45">
        <v>0</v>
      </c>
      <c r="L10" s="45">
        <v>0</v>
      </c>
      <c r="M10" s="6">
        <f t="shared" ref="M10:M22" si="1">I10*0.5+J10*1+K10*2+L10*2.5</f>
        <v>1</v>
      </c>
      <c r="N10" s="9">
        <f>F20+F21+F22+M10</f>
        <v>1</v>
      </c>
      <c r="O10" s="17" t="s">
        <v>75</v>
      </c>
      <c r="P10" s="45">
        <v>0</v>
      </c>
      <c r="Q10" s="45">
        <v>10</v>
      </c>
      <c r="R10" s="45">
        <v>0</v>
      </c>
      <c r="S10" s="45">
        <v>2</v>
      </c>
      <c r="T10" s="6">
        <f t="shared" ref="T10:T21" si="2">P10*0.5+Q10*1+R10*2+S10*2.5</f>
        <v>15</v>
      </c>
      <c r="U10" s="10"/>
      <c r="AB10" s="1"/>
    </row>
    <row r="11" spans="1:28" ht="24" customHeight="1" x14ac:dyDescent="0.2">
      <c r="A11" s="17" t="s">
        <v>76</v>
      </c>
      <c r="B11" s="45">
        <v>2</v>
      </c>
      <c r="C11" s="45">
        <v>10</v>
      </c>
      <c r="D11" s="45">
        <v>0</v>
      </c>
      <c r="E11" s="45">
        <v>1</v>
      </c>
      <c r="F11" s="6">
        <f t="shared" si="0"/>
        <v>13.5</v>
      </c>
      <c r="G11" s="2"/>
      <c r="H11" s="17" t="s">
        <v>76</v>
      </c>
      <c r="I11" s="45">
        <v>0</v>
      </c>
      <c r="J11" s="45">
        <v>3</v>
      </c>
      <c r="K11" s="45">
        <v>0</v>
      </c>
      <c r="L11" s="45">
        <v>1</v>
      </c>
      <c r="M11" s="6">
        <f t="shared" si="1"/>
        <v>5.5</v>
      </c>
      <c r="N11" s="9">
        <f>F21+F22+M10+M11</f>
        <v>6.5</v>
      </c>
      <c r="O11" s="17" t="s">
        <v>76</v>
      </c>
      <c r="P11" s="45">
        <v>0</v>
      </c>
      <c r="Q11" s="45">
        <v>6</v>
      </c>
      <c r="R11" s="45">
        <v>0</v>
      </c>
      <c r="S11" s="45">
        <v>1</v>
      </c>
      <c r="T11" s="6">
        <f t="shared" si="2"/>
        <v>8.5</v>
      </c>
      <c r="U11" s="2"/>
      <c r="AB11" s="1"/>
    </row>
    <row r="12" spans="1:28" ht="24" customHeight="1" x14ac:dyDescent="0.2">
      <c r="A12" s="17" t="s">
        <v>77</v>
      </c>
      <c r="B12" s="45">
        <v>0</v>
      </c>
      <c r="C12" s="45">
        <v>8</v>
      </c>
      <c r="D12" s="45">
        <v>1</v>
      </c>
      <c r="E12" s="45">
        <v>2</v>
      </c>
      <c r="F12" s="6">
        <f t="shared" si="0"/>
        <v>15</v>
      </c>
      <c r="G12" s="2"/>
      <c r="H12" s="17" t="s">
        <v>77</v>
      </c>
      <c r="I12" s="45">
        <v>0</v>
      </c>
      <c r="J12" s="45">
        <v>5</v>
      </c>
      <c r="K12" s="45">
        <v>1</v>
      </c>
      <c r="L12" s="45">
        <v>2</v>
      </c>
      <c r="M12" s="6">
        <f t="shared" si="1"/>
        <v>12</v>
      </c>
      <c r="N12" s="2">
        <f>F22+M10+M11+M12</f>
        <v>18.5</v>
      </c>
      <c r="O12" s="17" t="s">
        <v>77</v>
      </c>
      <c r="P12" s="45">
        <v>0</v>
      </c>
      <c r="Q12" s="45">
        <v>12</v>
      </c>
      <c r="R12" s="45">
        <v>2</v>
      </c>
      <c r="S12" s="45">
        <v>0</v>
      </c>
      <c r="T12" s="6">
        <f t="shared" si="2"/>
        <v>16</v>
      </c>
      <c r="U12" s="2"/>
      <c r="AB12" s="1"/>
    </row>
    <row r="13" spans="1:28" ht="24" customHeight="1" x14ac:dyDescent="0.2">
      <c r="A13" s="17" t="s">
        <v>78</v>
      </c>
      <c r="B13" s="45">
        <v>1</v>
      </c>
      <c r="C13" s="45">
        <v>10</v>
      </c>
      <c r="D13" s="45">
        <v>0</v>
      </c>
      <c r="E13" s="45">
        <v>1</v>
      </c>
      <c r="F13" s="6">
        <f t="shared" si="0"/>
        <v>13</v>
      </c>
      <c r="G13" s="2">
        <f t="shared" ref="G13:G19" si="3">F10+F11+F12+F13</f>
        <v>52.5</v>
      </c>
      <c r="H13" s="17" t="s">
        <v>78</v>
      </c>
      <c r="I13" s="45">
        <v>0</v>
      </c>
      <c r="J13" s="45">
        <v>4</v>
      </c>
      <c r="K13" s="45">
        <v>0</v>
      </c>
      <c r="L13" s="45">
        <v>0</v>
      </c>
      <c r="M13" s="6">
        <f t="shared" si="1"/>
        <v>4</v>
      </c>
      <c r="N13" s="2">
        <f t="shared" ref="N13:N18" si="4">M10+M11+M12+M13</f>
        <v>22.5</v>
      </c>
      <c r="O13" s="17" t="s">
        <v>78</v>
      </c>
      <c r="P13" s="45">
        <v>0</v>
      </c>
      <c r="Q13" s="45">
        <v>8</v>
      </c>
      <c r="R13" s="45">
        <v>1</v>
      </c>
      <c r="S13" s="45">
        <v>0</v>
      </c>
      <c r="T13" s="6">
        <f t="shared" si="2"/>
        <v>10</v>
      </c>
      <c r="U13" s="2">
        <f t="shared" ref="U13:U21" si="5">T10+T11+T12+T13</f>
        <v>49.5</v>
      </c>
      <c r="AB13" s="76">
        <v>212.5</v>
      </c>
    </row>
    <row r="14" spans="1:28" ht="24" customHeight="1" x14ac:dyDescent="0.2">
      <c r="A14" s="17" t="s">
        <v>79</v>
      </c>
      <c r="B14" s="45">
        <v>0</v>
      </c>
      <c r="C14" s="45">
        <v>7</v>
      </c>
      <c r="D14" s="45">
        <v>1</v>
      </c>
      <c r="E14" s="45">
        <v>0</v>
      </c>
      <c r="F14" s="6">
        <f t="shared" si="0"/>
        <v>9</v>
      </c>
      <c r="G14" s="2">
        <f t="shared" si="3"/>
        <v>50.5</v>
      </c>
      <c r="H14" s="17" t="s">
        <v>79</v>
      </c>
      <c r="I14" s="45">
        <v>0</v>
      </c>
      <c r="J14" s="45">
        <v>7</v>
      </c>
      <c r="K14" s="45">
        <v>0</v>
      </c>
      <c r="L14" s="45">
        <v>0</v>
      </c>
      <c r="M14" s="6">
        <f t="shared" si="1"/>
        <v>7</v>
      </c>
      <c r="N14" s="2">
        <f t="shared" si="4"/>
        <v>28.5</v>
      </c>
      <c r="O14" s="17" t="s">
        <v>79</v>
      </c>
      <c r="P14" s="44">
        <v>0</v>
      </c>
      <c r="Q14" s="44">
        <v>11</v>
      </c>
      <c r="R14" s="44">
        <v>0</v>
      </c>
      <c r="S14" s="44">
        <v>0</v>
      </c>
      <c r="T14" s="6">
        <f t="shared" si="2"/>
        <v>11</v>
      </c>
      <c r="U14" s="2">
        <f t="shared" si="5"/>
        <v>45.5</v>
      </c>
      <c r="AB14" s="76">
        <v>226</v>
      </c>
    </row>
    <row r="15" spans="1:28" ht="24" customHeight="1" x14ac:dyDescent="0.2">
      <c r="A15" s="17" t="s">
        <v>80</v>
      </c>
      <c r="B15" s="45">
        <v>1</v>
      </c>
      <c r="C15" s="45">
        <v>7</v>
      </c>
      <c r="D15" s="45">
        <v>1</v>
      </c>
      <c r="E15" s="45">
        <v>1</v>
      </c>
      <c r="F15" s="6">
        <f t="shared" si="0"/>
        <v>12</v>
      </c>
      <c r="G15" s="2">
        <f t="shared" si="3"/>
        <v>49</v>
      </c>
      <c r="H15" s="17" t="s">
        <v>80</v>
      </c>
      <c r="I15" s="45">
        <v>1</v>
      </c>
      <c r="J15" s="45">
        <v>5</v>
      </c>
      <c r="K15" s="45">
        <v>0</v>
      </c>
      <c r="L15" s="45">
        <v>1</v>
      </c>
      <c r="M15" s="6">
        <f t="shared" si="1"/>
        <v>8</v>
      </c>
      <c r="N15" s="2">
        <f t="shared" si="4"/>
        <v>31</v>
      </c>
      <c r="O15" s="17" t="s">
        <v>80</v>
      </c>
      <c r="P15" s="45">
        <v>0</v>
      </c>
      <c r="Q15" s="45">
        <v>9</v>
      </c>
      <c r="R15" s="44">
        <v>1</v>
      </c>
      <c r="S15" s="45">
        <v>0</v>
      </c>
      <c r="T15" s="6">
        <f t="shared" si="2"/>
        <v>11</v>
      </c>
      <c r="U15" s="2">
        <f t="shared" si="5"/>
        <v>48</v>
      </c>
      <c r="AB15" s="76">
        <v>233.5</v>
      </c>
    </row>
    <row r="16" spans="1:28" ht="24" customHeight="1" x14ac:dyDescent="0.2">
      <c r="A16" s="17" t="s">
        <v>81</v>
      </c>
      <c r="B16" s="45">
        <v>0</v>
      </c>
      <c r="C16" s="45">
        <v>6</v>
      </c>
      <c r="D16" s="45">
        <v>0</v>
      </c>
      <c r="E16" s="45">
        <v>1</v>
      </c>
      <c r="F16" s="6">
        <f t="shared" si="0"/>
        <v>8.5</v>
      </c>
      <c r="G16" s="2">
        <f t="shared" si="3"/>
        <v>42.5</v>
      </c>
      <c r="H16" s="17" t="s">
        <v>81</v>
      </c>
      <c r="I16" s="45">
        <v>0</v>
      </c>
      <c r="J16" s="45">
        <v>8</v>
      </c>
      <c r="K16" s="45">
        <v>0</v>
      </c>
      <c r="L16" s="45">
        <v>0</v>
      </c>
      <c r="M16" s="6">
        <f t="shared" si="1"/>
        <v>8</v>
      </c>
      <c r="N16" s="2">
        <f t="shared" si="4"/>
        <v>27</v>
      </c>
      <c r="O16" s="17" t="s">
        <v>81</v>
      </c>
      <c r="P16" s="45">
        <v>0</v>
      </c>
      <c r="Q16" s="45">
        <v>12</v>
      </c>
      <c r="R16" s="45">
        <v>2</v>
      </c>
      <c r="S16" s="45">
        <v>1</v>
      </c>
      <c r="T16" s="6">
        <f t="shared" si="2"/>
        <v>18.5</v>
      </c>
      <c r="U16" s="2">
        <f t="shared" si="5"/>
        <v>50.5</v>
      </c>
      <c r="AB16" s="76">
        <v>234</v>
      </c>
    </row>
    <row r="17" spans="1:28" ht="24" customHeight="1" x14ac:dyDescent="0.2">
      <c r="A17" s="17" t="s">
        <v>82</v>
      </c>
      <c r="B17" s="45">
        <v>0</v>
      </c>
      <c r="C17" s="45">
        <v>7</v>
      </c>
      <c r="D17" s="45">
        <v>2</v>
      </c>
      <c r="E17" s="45">
        <v>0</v>
      </c>
      <c r="F17" s="6">
        <f t="shared" si="0"/>
        <v>11</v>
      </c>
      <c r="G17" s="2">
        <f t="shared" si="3"/>
        <v>40.5</v>
      </c>
      <c r="H17" s="17" t="s">
        <v>82</v>
      </c>
      <c r="I17" s="45">
        <v>0</v>
      </c>
      <c r="J17" s="45">
        <v>6</v>
      </c>
      <c r="K17" s="45">
        <v>0</v>
      </c>
      <c r="L17" s="45">
        <v>0</v>
      </c>
      <c r="M17" s="6">
        <f t="shared" si="1"/>
        <v>6</v>
      </c>
      <c r="N17" s="2">
        <f t="shared" si="4"/>
        <v>29</v>
      </c>
      <c r="O17" s="17" t="s">
        <v>82</v>
      </c>
      <c r="P17" s="45">
        <v>0</v>
      </c>
      <c r="Q17" s="45">
        <v>7</v>
      </c>
      <c r="R17" s="45">
        <v>0</v>
      </c>
      <c r="S17" s="45">
        <v>2</v>
      </c>
      <c r="T17" s="6">
        <f t="shared" si="2"/>
        <v>12</v>
      </c>
      <c r="U17" s="2">
        <f t="shared" si="5"/>
        <v>52.5</v>
      </c>
      <c r="AB17" s="76">
        <v>248</v>
      </c>
    </row>
    <row r="18" spans="1:28" ht="24" customHeight="1" x14ac:dyDescent="0.2">
      <c r="A18" s="17" t="s">
        <v>83</v>
      </c>
      <c r="B18" s="45">
        <v>0</v>
      </c>
      <c r="C18" s="45">
        <v>6</v>
      </c>
      <c r="D18" s="45">
        <v>2</v>
      </c>
      <c r="E18" s="45">
        <v>1</v>
      </c>
      <c r="F18" s="6">
        <f t="shared" si="0"/>
        <v>12.5</v>
      </c>
      <c r="G18" s="2">
        <f t="shared" si="3"/>
        <v>44</v>
      </c>
      <c r="H18" s="17" t="s">
        <v>83</v>
      </c>
      <c r="I18" s="45">
        <v>0</v>
      </c>
      <c r="J18" s="45">
        <v>11</v>
      </c>
      <c r="K18" s="45">
        <v>0</v>
      </c>
      <c r="L18" s="45">
        <v>1</v>
      </c>
      <c r="M18" s="6">
        <f t="shared" si="1"/>
        <v>13.5</v>
      </c>
      <c r="N18" s="2">
        <f t="shared" si="4"/>
        <v>35.5</v>
      </c>
      <c r="O18" s="17" t="s">
        <v>83</v>
      </c>
      <c r="P18" s="45">
        <v>0</v>
      </c>
      <c r="Q18" s="45">
        <v>9</v>
      </c>
      <c r="R18" s="45">
        <v>0</v>
      </c>
      <c r="S18" s="45">
        <v>1</v>
      </c>
      <c r="T18" s="6">
        <f t="shared" si="2"/>
        <v>11.5</v>
      </c>
      <c r="U18" s="2">
        <f t="shared" si="5"/>
        <v>53</v>
      </c>
      <c r="AB18" s="76">
        <v>248</v>
      </c>
    </row>
    <row r="19" spans="1:28" ht="24" customHeight="1" thickBot="1" x14ac:dyDescent="0.25">
      <c r="A19" s="17" t="s">
        <v>84</v>
      </c>
      <c r="B19" s="46">
        <v>1</v>
      </c>
      <c r="C19" s="46">
        <v>6</v>
      </c>
      <c r="D19" s="46">
        <v>0</v>
      </c>
      <c r="E19" s="46">
        <v>1</v>
      </c>
      <c r="F19" s="7">
        <f t="shared" si="0"/>
        <v>9</v>
      </c>
      <c r="G19" s="3">
        <f t="shared" si="3"/>
        <v>41</v>
      </c>
      <c r="H19" s="17" t="s">
        <v>84</v>
      </c>
      <c r="I19" s="44">
        <v>0</v>
      </c>
      <c r="J19" s="44">
        <v>8</v>
      </c>
      <c r="K19" s="44">
        <v>1</v>
      </c>
      <c r="L19" s="44">
        <v>0</v>
      </c>
      <c r="M19" s="6">
        <f t="shared" si="1"/>
        <v>10</v>
      </c>
      <c r="N19" s="2">
        <f>M16+M17+M18+M19</f>
        <v>37.5</v>
      </c>
      <c r="O19" s="17" t="s">
        <v>84</v>
      </c>
      <c r="P19" s="45">
        <v>0</v>
      </c>
      <c r="Q19" s="45">
        <v>5</v>
      </c>
      <c r="R19" s="45">
        <v>0</v>
      </c>
      <c r="S19" s="45">
        <v>0</v>
      </c>
      <c r="T19" s="6">
        <f t="shared" si="2"/>
        <v>5</v>
      </c>
      <c r="U19" s="2">
        <f t="shared" si="5"/>
        <v>47</v>
      </c>
      <c r="AB19" s="76">
        <v>262</v>
      </c>
    </row>
    <row r="20" spans="1:28" ht="24" customHeight="1" x14ac:dyDescent="0.2">
      <c r="A20" s="18"/>
      <c r="B20" s="44"/>
      <c r="C20" s="44"/>
      <c r="D20" s="44"/>
      <c r="E20" s="44"/>
      <c r="F20" s="8">
        <f t="shared" si="0"/>
        <v>0</v>
      </c>
      <c r="G20" s="34"/>
      <c r="H20" s="18"/>
      <c r="I20" s="45"/>
      <c r="J20" s="45"/>
      <c r="K20" s="45"/>
      <c r="L20" s="45"/>
      <c r="M20" s="8">
        <f t="shared" si="1"/>
        <v>0</v>
      </c>
      <c r="N20" s="2">
        <f>M17+M18+M19+M20</f>
        <v>29.5</v>
      </c>
      <c r="O20" s="18"/>
      <c r="P20" s="44"/>
      <c r="Q20" s="44"/>
      <c r="R20" s="44"/>
      <c r="S20" s="44"/>
      <c r="T20" s="8">
        <f t="shared" si="2"/>
        <v>0</v>
      </c>
      <c r="U20" s="2">
        <f t="shared" si="5"/>
        <v>28.5</v>
      </c>
      <c r="AB20" s="76">
        <v>275</v>
      </c>
    </row>
    <row r="21" spans="1:28" ht="24" customHeight="1" thickBot="1" x14ac:dyDescent="0.25">
      <c r="A21" s="18"/>
      <c r="B21" s="45"/>
      <c r="C21" s="45"/>
      <c r="D21" s="45"/>
      <c r="E21" s="45"/>
      <c r="F21" s="6">
        <f t="shared" si="0"/>
        <v>0</v>
      </c>
      <c r="G21" s="35"/>
      <c r="H21" s="19"/>
      <c r="I21" s="45"/>
      <c r="J21" s="45"/>
      <c r="K21" s="45"/>
      <c r="L21" s="45"/>
      <c r="M21" s="6">
        <f t="shared" si="1"/>
        <v>0</v>
      </c>
      <c r="N21" s="2">
        <f>M18+M19+M20+M21</f>
        <v>23.5</v>
      </c>
      <c r="O21" s="20"/>
      <c r="P21" s="46"/>
      <c r="Q21" s="46"/>
      <c r="R21" s="46"/>
      <c r="S21" s="46"/>
      <c r="T21" s="7">
        <f t="shared" si="2"/>
        <v>0</v>
      </c>
      <c r="U21" s="3">
        <f t="shared" si="5"/>
        <v>16.5</v>
      </c>
      <c r="AB21" s="76">
        <v>276</v>
      </c>
    </row>
    <row r="22" spans="1:28" ht="24" customHeight="1" thickBot="1" x14ac:dyDescent="0.25">
      <c r="A22" s="18"/>
      <c r="B22" s="45"/>
      <c r="C22" s="45"/>
      <c r="D22" s="45"/>
      <c r="E22" s="45"/>
      <c r="F22" s="6">
        <f t="shared" si="0"/>
        <v>0</v>
      </c>
      <c r="G22" s="2"/>
      <c r="H22" s="20"/>
      <c r="I22" s="46"/>
      <c r="J22" s="46"/>
      <c r="K22" s="46"/>
      <c r="L22" s="46"/>
      <c r="M22" s="6">
        <f t="shared" si="1"/>
        <v>0</v>
      </c>
      <c r="N22" s="3">
        <f>M19+M20+M21+M22</f>
        <v>10</v>
      </c>
      <c r="O22" s="18"/>
      <c r="P22" s="44"/>
      <c r="Q22" s="44"/>
      <c r="R22" s="44"/>
      <c r="S22" s="44"/>
      <c r="T22" s="8"/>
      <c r="U22" s="33"/>
      <c r="AB22" s="76"/>
    </row>
    <row r="23" spans="1:28" ht="13.5" customHeight="1" x14ac:dyDescent="0.2">
      <c r="A23" s="90" t="s">
        <v>22</v>
      </c>
      <c r="B23" s="91"/>
      <c r="C23" s="96" t="s">
        <v>25</v>
      </c>
      <c r="D23" s="97"/>
      <c r="E23" s="97"/>
      <c r="F23" s="98"/>
      <c r="G23" s="79">
        <f>MAX(G13:G19)</f>
        <v>52.5</v>
      </c>
      <c r="H23" s="94" t="s">
        <v>23</v>
      </c>
      <c r="I23" s="95"/>
      <c r="J23" s="87" t="s">
        <v>25</v>
      </c>
      <c r="K23" s="88"/>
      <c r="L23" s="88"/>
      <c r="M23" s="89"/>
      <c r="N23" s="80">
        <f>MAX(N10:N22)</f>
        <v>37.5</v>
      </c>
      <c r="O23" s="90" t="s">
        <v>24</v>
      </c>
      <c r="P23" s="91"/>
      <c r="Q23" s="96" t="s">
        <v>25</v>
      </c>
      <c r="R23" s="97"/>
      <c r="S23" s="97"/>
      <c r="T23" s="98"/>
      <c r="U23" s="79">
        <f>MAX(U13:U21)</f>
        <v>53</v>
      </c>
      <c r="AB23" s="1"/>
    </row>
    <row r="24" spans="1:28" ht="13.5" customHeight="1" x14ac:dyDescent="0.2">
      <c r="A24" s="92"/>
      <c r="B24" s="93"/>
      <c r="C24" s="77" t="s">
        <v>47</v>
      </c>
      <c r="D24" s="81"/>
      <c r="E24" s="81"/>
      <c r="F24" s="82"/>
      <c r="G24" s="83"/>
      <c r="H24" s="92"/>
      <c r="I24" s="93"/>
      <c r="J24" s="77" t="s">
        <v>47</v>
      </c>
      <c r="K24" s="81"/>
      <c r="L24" s="81"/>
      <c r="M24" s="82"/>
      <c r="N24" s="83"/>
      <c r="O24" s="92"/>
      <c r="P24" s="93"/>
      <c r="Q24" s="77" t="s">
        <v>47</v>
      </c>
      <c r="R24" s="81"/>
      <c r="S24" s="81"/>
      <c r="T24" s="82"/>
      <c r="U24" s="83"/>
      <c r="AB24" s="1"/>
    </row>
    <row r="25" spans="1:28" ht="6.75" customHeight="1" x14ac:dyDescent="0.2">
      <c r="A25" s="21"/>
      <c r="B25" s="22"/>
      <c r="C25" s="22"/>
      <c r="D25" s="22"/>
      <c r="E25" s="22"/>
      <c r="F25" s="22"/>
      <c r="G25" s="23"/>
      <c r="H25" s="21"/>
      <c r="I25" s="24"/>
      <c r="J25" s="24"/>
      <c r="K25" s="22"/>
      <c r="L25" s="22"/>
      <c r="M25" s="22"/>
      <c r="N25" s="23"/>
      <c r="O25" s="21"/>
      <c r="P25" s="22"/>
      <c r="Q25" s="22"/>
      <c r="R25" s="22"/>
      <c r="S25" s="22"/>
      <c r="T25" s="22"/>
      <c r="U25" s="23"/>
    </row>
    <row r="26" spans="1:28" x14ac:dyDescent="0.2">
      <c r="A26" s="99" t="s">
        <v>26</v>
      </c>
      <c r="B26" s="99"/>
      <c r="C26" s="99"/>
      <c r="D26" s="99"/>
      <c r="E26" s="99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36"/>
      <c r="Q26" s="36"/>
      <c r="R26" s="37"/>
      <c r="S26" s="38"/>
      <c r="T26" s="39"/>
      <c r="U26" s="39"/>
    </row>
    <row r="27" spans="1:28" ht="12.75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5"/>
      <c r="Q27" s="25"/>
      <c r="R27" s="12"/>
      <c r="S27" s="26"/>
      <c r="T27" s="27"/>
      <c r="U27" s="27"/>
    </row>
    <row r="28" spans="1:28" x14ac:dyDescent="0.2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9"/>
      <c r="Q28" s="29"/>
      <c r="R28" s="30"/>
      <c r="S28" s="31"/>
      <c r="T28" s="32"/>
      <c r="U28" s="32"/>
    </row>
    <row r="29" spans="1:28" ht="9.75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9"/>
      <c r="Q29" s="29"/>
      <c r="R29" s="30"/>
      <c r="S29" s="31"/>
      <c r="T29" s="32"/>
      <c r="U29" s="32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14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15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0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1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2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3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4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5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6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7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9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10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11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12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13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F26" sqref="F26"/>
    </sheetView>
  </sheetViews>
  <sheetFormatPr baseColWidth="10" defaultColWidth="11.5703125" defaultRowHeight="12.75" x14ac:dyDescent="0.2"/>
  <cols>
    <col min="1" max="1" width="10" style="1" customWidth="1"/>
    <col min="2" max="4" width="6.140625" style="1" customWidth="1"/>
    <col min="5" max="5" width="9.28515625" style="1" customWidth="1"/>
    <col min="6" max="6" width="6.140625" style="1" customWidth="1"/>
    <col min="7" max="7" width="6" style="1" customWidth="1"/>
    <col min="8" max="8" width="9.7109375" style="1" customWidth="1"/>
    <col min="9" max="11" width="6.28515625" style="1" customWidth="1"/>
    <col min="12" max="12" width="9.42578125" style="1" customWidth="1"/>
    <col min="13" max="13" width="6.140625" style="1" customWidth="1"/>
    <col min="14" max="14" width="6" style="1" customWidth="1"/>
    <col min="15" max="15" width="10.7109375" style="1" customWidth="1"/>
    <col min="16" max="18" width="6.28515625" style="1" customWidth="1"/>
    <col min="19" max="19" width="9.42578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7" t="s">
        <v>16</v>
      </c>
      <c r="B1" s="47"/>
      <c r="C1" s="47"/>
      <c r="D1" s="47"/>
      <c r="E1" s="47"/>
      <c r="F1" s="47"/>
      <c r="G1" s="47"/>
      <c r="H1" s="47"/>
      <c r="I1" s="47"/>
      <c r="J1" s="47"/>
      <c r="K1" s="48"/>
      <c r="L1" s="49"/>
      <c r="M1" s="49"/>
      <c r="N1" s="49"/>
      <c r="O1" s="49"/>
      <c r="P1" s="49"/>
      <c r="Q1" s="49"/>
      <c r="R1" s="49"/>
      <c r="S1" s="49"/>
      <c r="T1" s="49"/>
      <c r="U1" s="49"/>
    </row>
    <row r="2" spans="1:28" ht="15.75" customHeight="1" x14ac:dyDescent="0.2">
      <c r="A2" s="131" t="s">
        <v>21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</row>
    <row r="3" spans="1:28" ht="7.5" customHeight="1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</row>
    <row r="4" spans="1:28" ht="12.75" customHeight="1" x14ac:dyDescent="0.2">
      <c r="A4" s="129" t="s">
        <v>28</v>
      </c>
      <c r="B4" s="129"/>
      <c r="C4" s="129"/>
      <c r="D4" s="50"/>
      <c r="E4" s="132" t="str">
        <f>'G-1 CARRIL IZQUIERDO'!E4:H4</f>
        <v>DE OBRA</v>
      </c>
      <c r="F4" s="132"/>
      <c r="G4" s="132"/>
      <c r="H4" s="132"/>
      <c r="I4" s="51"/>
      <c r="J4" s="51"/>
      <c r="K4" s="52"/>
      <c r="L4" s="49"/>
      <c r="M4" s="49"/>
      <c r="N4" s="49"/>
      <c r="O4" s="52"/>
      <c r="P4" s="52"/>
      <c r="Q4" s="52"/>
      <c r="R4" s="52"/>
      <c r="S4" s="52"/>
      <c r="T4" s="52"/>
      <c r="U4" s="52"/>
    </row>
    <row r="5" spans="1:28" ht="12.75" customHeight="1" x14ac:dyDescent="0.2">
      <c r="A5" s="130" t="s">
        <v>30</v>
      </c>
      <c r="B5" s="130"/>
      <c r="C5" s="130"/>
      <c r="D5" s="132" t="str">
        <f>'G-1 CARRIL IZQUIERDO'!D5:H5</f>
        <v>CL 6 - CR 30</v>
      </c>
      <c r="E5" s="132"/>
      <c r="F5" s="132"/>
      <c r="G5" s="132"/>
      <c r="H5" s="132"/>
      <c r="I5" s="130" t="s">
        <v>27</v>
      </c>
      <c r="J5" s="130"/>
      <c r="K5" s="130"/>
      <c r="L5" s="106">
        <f>'G-1 CARRIL IZQUIERDO'!L5:N5</f>
        <v>630</v>
      </c>
      <c r="M5" s="106"/>
      <c r="N5" s="106"/>
      <c r="O5" s="49"/>
      <c r="P5" s="130" t="s">
        <v>31</v>
      </c>
      <c r="Q5" s="130"/>
      <c r="R5" s="130"/>
      <c r="S5" s="106" t="s">
        <v>35</v>
      </c>
      <c r="T5" s="106"/>
      <c r="U5" s="106"/>
    </row>
    <row r="6" spans="1:28" ht="12.75" customHeight="1" x14ac:dyDescent="0.2">
      <c r="A6" s="130" t="s">
        <v>29</v>
      </c>
      <c r="B6" s="130"/>
      <c r="C6" s="130"/>
      <c r="D6" s="116" t="s">
        <v>70</v>
      </c>
      <c r="E6" s="116"/>
      <c r="F6" s="116"/>
      <c r="G6" s="116"/>
      <c r="H6" s="116"/>
      <c r="I6" s="130" t="s">
        <v>33</v>
      </c>
      <c r="J6" s="130"/>
      <c r="K6" s="130"/>
      <c r="L6" s="139" t="s">
        <v>71</v>
      </c>
      <c r="M6" s="139"/>
      <c r="N6" s="139"/>
      <c r="O6" s="53"/>
      <c r="P6" s="130" t="s">
        <v>32</v>
      </c>
      <c r="Q6" s="130"/>
      <c r="R6" s="130"/>
      <c r="S6" s="133">
        <v>44231</v>
      </c>
      <c r="T6" s="133"/>
      <c r="U6" s="133"/>
    </row>
    <row r="7" spans="1:28" ht="7.5" customHeight="1" x14ac:dyDescent="0.2">
      <c r="A7" s="54"/>
      <c r="B7" s="48"/>
      <c r="C7" s="48"/>
      <c r="D7" s="48"/>
      <c r="E7" s="140"/>
      <c r="F7" s="140"/>
      <c r="G7" s="140"/>
      <c r="H7" s="140"/>
      <c r="I7" s="140"/>
      <c r="J7" s="140"/>
      <c r="K7" s="140"/>
      <c r="L7" s="49"/>
      <c r="M7" s="49"/>
      <c r="N7" s="55"/>
      <c r="O7" s="49"/>
      <c r="P7" s="49"/>
      <c r="Q7" s="49"/>
      <c r="R7" s="49"/>
      <c r="S7" s="49"/>
      <c r="T7" s="49"/>
      <c r="U7" s="49"/>
    </row>
    <row r="8" spans="1:28" ht="12" customHeight="1" x14ac:dyDescent="0.2">
      <c r="A8" s="134" t="s">
        <v>19</v>
      </c>
      <c r="B8" s="136" t="s">
        <v>17</v>
      </c>
      <c r="C8" s="137"/>
      <c r="D8" s="137"/>
      <c r="E8" s="138"/>
      <c r="F8" s="134" t="s">
        <v>18</v>
      </c>
      <c r="G8" s="134" t="s">
        <v>20</v>
      </c>
      <c r="H8" s="134" t="s">
        <v>19</v>
      </c>
      <c r="I8" s="136" t="s">
        <v>17</v>
      </c>
      <c r="J8" s="137"/>
      <c r="K8" s="137"/>
      <c r="L8" s="138"/>
      <c r="M8" s="134" t="s">
        <v>18</v>
      </c>
      <c r="N8" s="134" t="s">
        <v>20</v>
      </c>
      <c r="O8" s="134" t="s">
        <v>19</v>
      </c>
      <c r="P8" s="136" t="s">
        <v>17</v>
      </c>
      <c r="Q8" s="137"/>
      <c r="R8" s="137"/>
      <c r="S8" s="138"/>
      <c r="T8" s="134" t="s">
        <v>18</v>
      </c>
      <c r="U8" s="134" t="s">
        <v>20</v>
      </c>
    </row>
    <row r="9" spans="1:28" ht="12" customHeight="1" x14ac:dyDescent="0.2">
      <c r="A9" s="135"/>
      <c r="B9" s="15" t="s">
        <v>85</v>
      </c>
      <c r="C9" s="15" t="s">
        <v>68</v>
      </c>
      <c r="D9" s="15" t="s">
        <v>86</v>
      </c>
      <c r="E9" s="16" t="s">
        <v>87</v>
      </c>
      <c r="F9" s="135"/>
      <c r="G9" s="135"/>
      <c r="H9" s="135"/>
      <c r="I9" s="15" t="s">
        <v>85</v>
      </c>
      <c r="J9" s="15" t="s">
        <v>68</v>
      </c>
      <c r="K9" s="15" t="s">
        <v>86</v>
      </c>
      <c r="L9" s="16" t="s">
        <v>87</v>
      </c>
      <c r="M9" s="135"/>
      <c r="N9" s="135"/>
      <c r="O9" s="135"/>
      <c r="P9" s="15" t="s">
        <v>85</v>
      </c>
      <c r="Q9" s="15" t="s">
        <v>68</v>
      </c>
      <c r="R9" s="15" t="s">
        <v>86</v>
      </c>
      <c r="S9" s="16" t="s">
        <v>87</v>
      </c>
      <c r="T9" s="135"/>
      <c r="U9" s="135"/>
    </row>
    <row r="10" spans="1:28" ht="24" customHeight="1" x14ac:dyDescent="0.2">
      <c r="A10" s="17" t="s">
        <v>75</v>
      </c>
      <c r="B10" s="56">
        <v>0</v>
      </c>
      <c r="C10" s="56">
        <v>0</v>
      </c>
      <c r="D10" s="56">
        <v>0</v>
      </c>
      <c r="E10" s="56">
        <v>0</v>
      </c>
      <c r="F10" s="57">
        <f t="shared" ref="F10:F22" si="0">B10*0.5+C10*1+D10*2+E10*2.5</f>
        <v>0</v>
      </c>
      <c r="G10" s="58"/>
      <c r="H10" s="17" t="s">
        <v>75</v>
      </c>
      <c r="I10" s="45">
        <v>0</v>
      </c>
      <c r="J10" s="45">
        <v>0</v>
      </c>
      <c r="K10" s="45">
        <v>0</v>
      </c>
      <c r="L10" s="45">
        <v>0</v>
      </c>
      <c r="M10" s="57">
        <f t="shared" ref="M10:M22" si="1">I10*0.5+J10*1+K10*2+L10*2.5</f>
        <v>0</v>
      </c>
      <c r="N10" s="60">
        <f>F20+F21+F22+M10</f>
        <v>0</v>
      </c>
      <c r="O10" s="17" t="s">
        <v>75</v>
      </c>
      <c r="P10" s="45">
        <v>0</v>
      </c>
      <c r="Q10" s="45">
        <v>0</v>
      </c>
      <c r="R10" s="45">
        <v>0</v>
      </c>
      <c r="S10" s="45">
        <v>0</v>
      </c>
      <c r="T10" s="57">
        <f t="shared" ref="T10:T21" si="2">P10*0.5+Q10*1+R10*2+S10*2.5</f>
        <v>0</v>
      </c>
      <c r="U10" s="61"/>
      <c r="W10" s="1"/>
      <c r="X10" s="1"/>
      <c r="Y10" s="1" t="s">
        <v>38</v>
      </c>
      <c r="Z10" s="76">
        <v>803.5</v>
      </c>
      <c r="AA10" s="1"/>
      <c r="AB10" s="1"/>
    </row>
    <row r="11" spans="1:28" ht="24" customHeight="1" x14ac:dyDescent="0.2">
      <c r="A11" s="17" t="s">
        <v>76</v>
      </c>
      <c r="B11" s="56">
        <v>0</v>
      </c>
      <c r="C11" s="56">
        <v>1</v>
      </c>
      <c r="D11" s="56">
        <v>0</v>
      </c>
      <c r="E11" s="56">
        <v>0</v>
      </c>
      <c r="F11" s="57">
        <f t="shared" si="0"/>
        <v>1</v>
      </c>
      <c r="G11" s="58"/>
      <c r="H11" s="17" t="s">
        <v>76</v>
      </c>
      <c r="I11" s="45">
        <v>0</v>
      </c>
      <c r="J11" s="45">
        <v>0</v>
      </c>
      <c r="K11" s="45">
        <v>0</v>
      </c>
      <c r="L11" s="45">
        <v>0</v>
      </c>
      <c r="M11" s="57">
        <f t="shared" si="1"/>
        <v>0</v>
      </c>
      <c r="N11" s="60">
        <f>F21+F22+M10+M11</f>
        <v>0</v>
      </c>
      <c r="O11" s="17" t="s">
        <v>76</v>
      </c>
      <c r="P11" s="45">
        <v>0</v>
      </c>
      <c r="Q11" s="45">
        <v>0</v>
      </c>
      <c r="R11" s="45">
        <v>0</v>
      </c>
      <c r="S11" s="45">
        <v>0</v>
      </c>
      <c r="T11" s="57">
        <f t="shared" si="2"/>
        <v>0</v>
      </c>
      <c r="U11" s="58"/>
      <c r="W11" s="1"/>
      <c r="X11" s="1"/>
      <c r="Y11" s="1" t="s">
        <v>45</v>
      </c>
      <c r="Z11" s="76">
        <v>804.5</v>
      </c>
      <c r="AA11" s="1"/>
      <c r="AB11" s="1"/>
    </row>
    <row r="12" spans="1:28" ht="24" customHeight="1" x14ac:dyDescent="0.2">
      <c r="A12" s="17" t="s">
        <v>77</v>
      </c>
      <c r="B12" s="56">
        <v>1</v>
      </c>
      <c r="C12" s="56">
        <v>0</v>
      </c>
      <c r="D12" s="56">
        <v>0</v>
      </c>
      <c r="E12" s="56">
        <v>0</v>
      </c>
      <c r="F12" s="57">
        <f t="shared" si="0"/>
        <v>0.5</v>
      </c>
      <c r="G12" s="58"/>
      <c r="H12" s="17" t="s">
        <v>77</v>
      </c>
      <c r="I12" s="45">
        <v>0</v>
      </c>
      <c r="J12" s="45">
        <v>0</v>
      </c>
      <c r="K12" s="45">
        <v>0</v>
      </c>
      <c r="L12" s="45">
        <v>0</v>
      </c>
      <c r="M12" s="57">
        <f t="shared" si="1"/>
        <v>0</v>
      </c>
      <c r="N12" s="58">
        <f>F22+M10+M11+M12</f>
        <v>0</v>
      </c>
      <c r="O12" s="17" t="s">
        <v>77</v>
      </c>
      <c r="P12" s="45">
        <v>0</v>
      </c>
      <c r="Q12" s="45">
        <v>0</v>
      </c>
      <c r="R12" s="45">
        <v>0</v>
      </c>
      <c r="S12" s="45">
        <v>0</v>
      </c>
      <c r="T12" s="57">
        <f t="shared" si="2"/>
        <v>0</v>
      </c>
      <c r="U12" s="58"/>
      <c r="W12" s="1"/>
      <c r="X12" s="1"/>
      <c r="Y12" s="1" t="s">
        <v>48</v>
      </c>
      <c r="Z12" s="76">
        <v>810</v>
      </c>
      <c r="AA12" s="1"/>
      <c r="AB12" s="1"/>
    </row>
    <row r="13" spans="1:28" ht="24" customHeight="1" x14ac:dyDescent="0.2">
      <c r="A13" s="17" t="s">
        <v>78</v>
      </c>
      <c r="B13" s="56">
        <v>0</v>
      </c>
      <c r="C13" s="56">
        <v>0</v>
      </c>
      <c r="D13" s="56">
        <v>0</v>
      </c>
      <c r="E13" s="56">
        <v>1</v>
      </c>
      <c r="F13" s="57">
        <f t="shared" si="0"/>
        <v>2.5</v>
      </c>
      <c r="G13" s="58">
        <f t="shared" ref="G13:G19" si="3">F10+F11+F12+F13</f>
        <v>4</v>
      </c>
      <c r="H13" s="17" t="s">
        <v>78</v>
      </c>
      <c r="I13" s="45">
        <v>0</v>
      </c>
      <c r="J13" s="45">
        <v>0</v>
      </c>
      <c r="K13" s="45">
        <v>0</v>
      </c>
      <c r="L13" s="45">
        <v>0</v>
      </c>
      <c r="M13" s="57">
        <f t="shared" si="1"/>
        <v>0</v>
      </c>
      <c r="N13" s="58">
        <f t="shared" ref="N13:N18" si="4">M10+M11+M12+M13</f>
        <v>0</v>
      </c>
      <c r="O13" s="17" t="s">
        <v>78</v>
      </c>
      <c r="P13" s="45">
        <v>0</v>
      </c>
      <c r="Q13" s="45">
        <v>0</v>
      </c>
      <c r="R13" s="45">
        <v>0</v>
      </c>
      <c r="S13" s="45">
        <v>0</v>
      </c>
      <c r="T13" s="57">
        <f t="shared" si="2"/>
        <v>0</v>
      </c>
      <c r="U13" s="58">
        <f t="shared" ref="U13:U21" si="5">T10+T11+T12+T13</f>
        <v>0</v>
      </c>
      <c r="W13" s="1" t="s">
        <v>53</v>
      </c>
      <c r="X13" s="76">
        <v>917</v>
      </c>
      <c r="Y13" s="1" t="s">
        <v>42</v>
      </c>
      <c r="Z13" s="76">
        <v>810.5</v>
      </c>
      <c r="AA13" s="1" t="s">
        <v>51</v>
      </c>
      <c r="AB13" s="76">
        <v>0</v>
      </c>
    </row>
    <row r="14" spans="1:28" ht="24" customHeight="1" x14ac:dyDescent="0.2">
      <c r="A14" s="17" t="s">
        <v>79</v>
      </c>
      <c r="B14" s="56">
        <v>0</v>
      </c>
      <c r="C14" s="56">
        <v>2</v>
      </c>
      <c r="D14" s="56">
        <v>0</v>
      </c>
      <c r="E14" s="56">
        <v>1</v>
      </c>
      <c r="F14" s="57">
        <f t="shared" si="0"/>
        <v>4.5</v>
      </c>
      <c r="G14" s="58">
        <f t="shared" si="3"/>
        <v>8.5</v>
      </c>
      <c r="H14" s="17" t="s">
        <v>79</v>
      </c>
      <c r="I14" s="45">
        <v>0</v>
      </c>
      <c r="J14" s="45">
        <v>0</v>
      </c>
      <c r="K14" s="45">
        <v>0</v>
      </c>
      <c r="L14" s="45">
        <v>0</v>
      </c>
      <c r="M14" s="57">
        <f t="shared" si="1"/>
        <v>0</v>
      </c>
      <c r="N14" s="58">
        <f t="shared" si="4"/>
        <v>0</v>
      </c>
      <c r="O14" s="17" t="s">
        <v>79</v>
      </c>
      <c r="P14" s="45">
        <v>0</v>
      </c>
      <c r="Q14" s="45">
        <v>0</v>
      </c>
      <c r="R14" s="45">
        <v>0</v>
      </c>
      <c r="S14" s="45">
        <v>0</v>
      </c>
      <c r="T14" s="57">
        <f t="shared" si="2"/>
        <v>0</v>
      </c>
      <c r="U14" s="58">
        <f t="shared" si="5"/>
        <v>0</v>
      </c>
      <c r="W14" s="1" t="s">
        <v>58</v>
      </c>
      <c r="X14" s="76">
        <v>927.5</v>
      </c>
      <c r="Y14" s="1" t="s">
        <v>41</v>
      </c>
      <c r="Z14" s="76">
        <v>813</v>
      </c>
      <c r="AA14" s="1" t="s">
        <v>52</v>
      </c>
      <c r="AB14" s="76">
        <v>0</v>
      </c>
    </row>
    <row r="15" spans="1:28" ht="24" customHeight="1" x14ac:dyDescent="0.2">
      <c r="A15" s="17" t="s">
        <v>80</v>
      </c>
      <c r="B15" s="56">
        <v>1</v>
      </c>
      <c r="C15" s="56">
        <v>1</v>
      </c>
      <c r="D15" s="56">
        <v>0</v>
      </c>
      <c r="E15" s="56">
        <v>0</v>
      </c>
      <c r="F15" s="57">
        <f t="shared" si="0"/>
        <v>1.5</v>
      </c>
      <c r="G15" s="58">
        <f t="shared" si="3"/>
        <v>9</v>
      </c>
      <c r="H15" s="17" t="s">
        <v>80</v>
      </c>
      <c r="I15" s="45">
        <v>0</v>
      </c>
      <c r="J15" s="45">
        <v>0</v>
      </c>
      <c r="K15" s="45">
        <v>0</v>
      </c>
      <c r="L15" s="45">
        <v>0</v>
      </c>
      <c r="M15" s="57">
        <f t="shared" si="1"/>
        <v>0</v>
      </c>
      <c r="N15" s="58">
        <f t="shared" si="4"/>
        <v>0</v>
      </c>
      <c r="O15" s="17" t="s">
        <v>80</v>
      </c>
      <c r="P15" s="45">
        <v>0</v>
      </c>
      <c r="Q15" s="45">
        <v>0</v>
      </c>
      <c r="R15" s="45">
        <v>0</v>
      </c>
      <c r="S15" s="45">
        <v>0</v>
      </c>
      <c r="T15" s="57">
        <f t="shared" si="2"/>
        <v>0</v>
      </c>
      <c r="U15" s="58">
        <f t="shared" si="5"/>
        <v>0</v>
      </c>
      <c r="W15" s="1" t="s">
        <v>40</v>
      </c>
      <c r="X15" s="76">
        <v>941.5</v>
      </c>
      <c r="Y15" s="1" t="s">
        <v>54</v>
      </c>
      <c r="Z15" s="76">
        <v>813.5</v>
      </c>
      <c r="AA15" s="1" t="s">
        <v>55</v>
      </c>
      <c r="AB15" s="76">
        <v>0</v>
      </c>
    </row>
    <row r="16" spans="1:28" ht="24" customHeight="1" x14ac:dyDescent="0.2">
      <c r="A16" s="17" t="s">
        <v>81</v>
      </c>
      <c r="B16" s="56">
        <v>0</v>
      </c>
      <c r="C16" s="56">
        <v>0</v>
      </c>
      <c r="D16" s="56">
        <v>0</v>
      </c>
      <c r="E16" s="56">
        <v>0</v>
      </c>
      <c r="F16" s="57">
        <f t="shared" si="0"/>
        <v>0</v>
      </c>
      <c r="G16" s="58">
        <f t="shared" si="3"/>
        <v>8.5</v>
      </c>
      <c r="H16" s="17" t="s">
        <v>81</v>
      </c>
      <c r="I16" s="45">
        <v>0</v>
      </c>
      <c r="J16" s="45">
        <v>0</v>
      </c>
      <c r="K16" s="45">
        <v>0</v>
      </c>
      <c r="L16" s="45">
        <v>0</v>
      </c>
      <c r="M16" s="57">
        <f t="shared" si="1"/>
        <v>0</v>
      </c>
      <c r="N16" s="58">
        <f t="shared" si="4"/>
        <v>0</v>
      </c>
      <c r="O16" s="17" t="s">
        <v>81</v>
      </c>
      <c r="P16" s="45">
        <v>0</v>
      </c>
      <c r="Q16" s="45">
        <v>0</v>
      </c>
      <c r="R16" s="45">
        <v>0</v>
      </c>
      <c r="S16" s="45">
        <v>0</v>
      </c>
      <c r="T16" s="57">
        <f t="shared" si="2"/>
        <v>0</v>
      </c>
      <c r="U16" s="58">
        <f t="shared" si="5"/>
        <v>0</v>
      </c>
      <c r="W16" s="1" t="s">
        <v>39</v>
      </c>
      <c r="X16" s="76">
        <v>942</v>
      </c>
      <c r="Y16" s="1" t="s">
        <v>67</v>
      </c>
      <c r="Z16" s="76">
        <v>814</v>
      </c>
      <c r="AA16" s="1" t="s">
        <v>57</v>
      </c>
      <c r="AB16" s="76">
        <v>0</v>
      </c>
    </row>
    <row r="17" spans="1:28" ht="24" customHeight="1" x14ac:dyDescent="0.2">
      <c r="A17" s="17" t="s">
        <v>82</v>
      </c>
      <c r="B17" s="56">
        <v>0</v>
      </c>
      <c r="C17" s="56">
        <v>0</v>
      </c>
      <c r="D17" s="56">
        <v>0</v>
      </c>
      <c r="E17" s="56">
        <v>1</v>
      </c>
      <c r="F17" s="57">
        <f t="shared" si="0"/>
        <v>2.5</v>
      </c>
      <c r="G17" s="58">
        <f t="shared" si="3"/>
        <v>8.5</v>
      </c>
      <c r="H17" s="17" t="s">
        <v>82</v>
      </c>
      <c r="I17" s="45">
        <v>0</v>
      </c>
      <c r="J17" s="45">
        <v>0</v>
      </c>
      <c r="K17" s="45">
        <v>0</v>
      </c>
      <c r="L17" s="45">
        <v>0</v>
      </c>
      <c r="M17" s="57">
        <f t="shared" si="1"/>
        <v>0</v>
      </c>
      <c r="N17" s="58">
        <f t="shared" si="4"/>
        <v>0</v>
      </c>
      <c r="O17" s="17" t="s">
        <v>82</v>
      </c>
      <c r="P17" s="45">
        <v>0</v>
      </c>
      <c r="Q17" s="45">
        <v>0</v>
      </c>
      <c r="R17" s="45">
        <v>0</v>
      </c>
      <c r="S17" s="45">
        <v>0</v>
      </c>
      <c r="T17" s="57">
        <f t="shared" si="2"/>
        <v>0</v>
      </c>
      <c r="U17" s="58">
        <f t="shared" si="5"/>
        <v>0</v>
      </c>
      <c r="W17" s="1" t="s">
        <v>56</v>
      </c>
      <c r="X17" s="76">
        <v>946</v>
      </c>
      <c r="Y17" s="1" t="s">
        <v>50</v>
      </c>
      <c r="Z17" s="76">
        <v>816.5</v>
      </c>
      <c r="AA17" s="1" t="s">
        <v>60</v>
      </c>
      <c r="AB17" s="76">
        <v>0</v>
      </c>
    </row>
    <row r="18" spans="1:28" ht="24" customHeight="1" x14ac:dyDescent="0.2">
      <c r="A18" s="17" t="s">
        <v>83</v>
      </c>
      <c r="B18" s="56">
        <v>0</v>
      </c>
      <c r="C18" s="56">
        <v>1</v>
      </c>
      <c r="D18" s="56">
        <v>0</v>
      </c>
      <c r="E18" s="56">
        <v>0</v>
      </c>
      <c r="F18" s="57">
        <f t="shared" si="0"/>
        <v>1</v>
      </c>
      <c r="G18" s="58">
        <f t="shared" si="3"/>
        <v>5</v>
      </c>
      <c r="H18" s="17" t="s">
        <v>83</v>
      </c>
      <c r="I18" s="45">
        <v>0</v>
      </c>
      <c r="J18" s="45">
        <v>0</v>
      </c>
      <c r="K18" s="45">
        <v>0</v>
      </c>
      <c r="L18" s="45">
        <v>0</v>
      </c>
      <c r="M18" s="57">
        <f t="shared" si="1"/>
        <v>0</v>
      </c>
      <c r="N18" s="58">
        <f t="shared" si="4"/>
        <v>0</v>
      </c>
      <c r="O18" s="17" t="s">
        <v>83</v>
      </c>
      <c r="P18" s="45">
        <v>0</v>
      </c>
      <c r="Q18" s="45">
        <v>0</v>
      </c>
      <c r="R18" s="45">
        <v>0</v>
      </c>
      <c r="S18" s="45">
        <v>0</v>
      </c>
      <c r="T18" s="57">
        <f t="shared" si="2"/>
        <v>0</v>
      </c>
      <c r="U18" s="58">
        <f t="shared" si="5"/>
        <v>0</v>
      </c>
      <c r="W18" s="1" t="s">
        <v>61</v>
      </c>
      <c r="X18" s="76">
        <v>963</v>
      </c>
      <c r="Y18" s="1" t="s">
        <v>49</v>
      </c>
      <c r="Z18" s="76">
        <v>817.5</v>
      </c>
      <c r="AA18" s="1" t="s">
        <v>43</v>
      </c>
      <c r="AB18" s="76">
        <v>0</v>
      </c>
    </row>
    <row r="19" spans="1:28" ht="24" customHeight="1" thickBot="1" x14ac:dyDescent="0.25">
      <c r="A19" s="17" t="s">
        <v>84</v>
      </c>
      <c r="B19" s="64">
        <v>1</v>
      </c>
      <c r="C19" s="64">
        <v>0</v>
      </c>
      <c r="D19" s="64">
        <v>0</v>
      </c>
      <c r="E19" s="64">
        <v>0</v>
      </c>
      <c r="F19" s="65">
        <f t="shared" si="0"/>
        <v>0.5</v>
      </c>
      <c r="G19" s="66">
        <f t="shared" si="3"/>
        <v>4</v>
      </c>
      <c r="H19" s="17" t="s">
        <v>84</v>
      </c>
      <c r="I19" s="44">
        <v>0</v>
      </c>
      <c r="J19" s="44">
        <v>0</v>
      </c>
      <c r="K19" s="44">
        <v>0</v>
      </c>
      <c r="L19" s="44">
        <v>0</v>
      </c>
      <c r="M19" s="57">
        <f t="shared" si="1"/>
        <v>0</v>
      </c>
      <c r="N19" s="58">
        <f>M16+M17+M18+M19</f>
        <v>0</v>
      </c>
      <c r="O19" s="17" t="s">
        <v>84</v>
      </c>
      <c r="P19" s="44">
        <v>0</v>
      </c>
      <c r="Q19" s="44">
        <v>0</v>
      </c>
      <c r="R19" s="44">
        <v>0</v>
      </c>
      <c r="S19" s="44">
        <v>0</v>
      </c>
      <c r="T19" s="57">
        <f t="shared" si="2"/>
        <v>0</v>
      </c>
      <c r="U19" s="58">
        <f t="shared" si="5"/>
        <v>0</v>
      </c>
      <c r="W19" s="1" t="s">
        <v>63</v>
      </c>
      <c r="X19" s="76">
        <v>967</v>
      </c>
      <c r="Y19" s="1" t="s">
        <v>64</v>
      </c>
      <c r="Z19" s="76">
        <v>826</v>
      </c>
      <c r="AA19" s="1" t="s">
        <v>65</v>
      </c>
      <c r="AB19" s="76">
        <v>0</v>
      </c>
    </row>
    <row r="20" spans="1:28" ht="24" customHeight="1" x14ac:dyDescent="0.2">
      <c r="A20" s="59"/>
      <c r="B20" s="62"/>
      <c r="C20" s="62"/>
      <c r="D20" s="62"/>
      <c r="E20" s="62"/>
      <c r="F20" s="68">
        <f t="shared" si="0"/>
        <v>0</v>
      </c>
      <c r="G20" s="69"/>
      <c r="H20" s="59"/>
      <c r="I20" s="45"/>
      <c r="J20" s="45"/>
      <c r="K20" s="45"/>
      <c r="L20" s="45"/>
      <c r="M20" s="68">
        <f t="shared" si="1"/>
        <v>0</v>
      </c>
      <c r="N20" s="58">
        <f>M17+M18+M19+M20</f>
        <v>0</v>
      </c>
      <c r="O20" s="59"/>
      <c r="P20" s="44"/>
      <c r="Q20" s="44"/>
      <c r="R20" s="44"/>
      <c r="S20" s="44"/>
      <c r="T20" s="68">
        <f t="shared" si="2"/>
        <v>0</v>
      </c>
      <c r="U20" s="58">
        <f t="shared" si="5"/>
        <v>0</v>
      </c>
      <c r="W20" s="1"/>
      <c r="X20" s="1"/>
      <c r="Y20" s="1" t="s">
        <v>66</v>
      </c>
      <c r="Z20" s="76">
        <v>830</v>
      </c>
      <c r="AA20" s="1" t="s">
        <v>44</v>
      </c>
      <c r="AB20" s="76">
        <v>0</v>
      </c>
    </row>
    <row r="21" spans="1:28" ht="24" customHeight="1" thickBot="1" x14ac:dyDescent="0.25">
      <c r="A21" s="59"/>
      <c r="B21" s="56"/>
      <c r="C21" s="56"/>
      <c r="D21" s="56"/>
      <c r="E21" s="56"/>
      <c r="F21" s="57">
        <f t="shared" si="0"/>
        <v>0</v>
      </c>
      <c r="G21" s="70"/>
      <c r="H21" s="67"/>
      <c r="I21" s="45"/>
      <c r="J21" s="45"/>
      <c r="K21" s="45"/>
      <c r="L21" s="45"/>
      <c r="M21" s="57">
        <f t="shared" si="1"/>
        <v>0</v>
      </c>
      <c r="N21" s="58">
        <f>M18+M19+M20+M21</f>
        <v>0</v>
      </c>
      <c r="O21" s="63"/>
      <c r="P21" s="46"/>
      <c r="Q21" s="46"/>
      <c r="R21" s="46"/>
      <c r="S21" s="46"/>
      <c r="T21" s="65">
        <f t="shared" si="2"/>
        <v>0</v>
      </c>
      <c r="U21" s="66">
        <f t="shared" si="5"/>
        <v>0</v>
      </c>
      <c r="W21" s="1"/>
      <c r="X21" s="1"/>
      <c r="Y21" s="1" t="s">
        <v>59</v>
      </c>
      <c r="Z21" s="76">
        <v>839.5</v>
      </c>
      <c r="AA21" s="1" t="s">
        <v>46</v>
      </c>
      <c r="AB21" s="76">
        <v>0</v>
      </c>
    </row>
    <row r="22" spans="1:28" ht="24" customHeight="1" thickBot="1" x14ac:dyDescent="0.25">
      <c r="A22" s="59"/>
      <c r="B22" s="56"/>
      <c r="C22" s="56"/>
      <c r="D22" s="56"/>
      <c r="E22" s="56"/>
      <c r="F22" s="57">
        <f t="shared" si="0"/>
        <v>0</v>
      </c>
      <c r="G22" s="58"/>
      <c r="H22" s="63"/>
      <c r="I22" s="46"/>
      <c r="J22" s="46"/>
      <c r="K22" s="46"/>
      <c r="L22" s="46"/>
      <c r="M22" s="57">
        <f t="shared" si="1"/>
        <v>0</v>
      </c>
      <c r="N22" s="66">
        <f>M19+M20+M21+M22</f>
        <v>0</v>
      </c>
      <c r="O22" s="59"/>
      <c r="P22" s="62"/>
      <c r="Q22" s="62"/>
      <c r="R22" s="62"/>
      <c r="S22" s="62"/>
      <c r="T22" s="68"/>
      <c r="U22" s="71"/>
      <c r="W22" s="1"/>
      <c r="X22" s="1"/>
      <c r="Y22" s="1" t="s">
        <v>62</v>
      </c>
      <c r="Z22" s="76">
        <v>845.5</v>
      </c>
      <c r="AA22" s="1"/>
      <c r="AB22" s="76"/>
    </row>
    <row r="23" spans="1:28" ht="13.5" customHeight="1" x14ac:dyDescent="0.2">
      <c r="A23" s="120" t="s">
        <v>22</v>
      </c>
      <c r="B23" s="121"/>
      <c r="C23" s="126" t="s">
        <v>25</v>
      </c>
      <c r="D23" s="127"/>
      <c r="E23" s="127"/>
      <c r="F23" s="128"/>
      <c r="G23" s="84">
        <f>MAX(G13:G19)</f>
        <v>9</v>
      </c>
      <c r="H23" s="124" t="s">
        <v>23</v>
      </c>
      <c r="I23" s="125"/>
      <c r="J23" s="117" t="s">
        <v>25</v>
      </c>
      <c r="K23" s="118"/>
      <c r="L23" s="118"/>
      <c r="M23" s="119"/>
      <c r="N23" s="85">
        <f>MAX(N10:N22)</f>
        <v>0</v>
      </c>
      <c r="O23" s="120" t="s">
        <v>24</v>
      </c>
      <c r="P23" s="121"/>
      <c r="Q23" s="126" t="s">
        <v>25</v>
      </c>
      <c r="R23" s="127"/>
      <c r="S23" s="127"/>
      <c r="T23" s="128"/>
      <c r="U23" s="84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22"/>
      <c r="B24" s="123"/>
      <c r="C24" s="78" t="s">
        <v>47</v>
      </c>
      <c r="D24" s="81"/>
      <c r="E24" s="81"/>
      <c r="F24" s="82"/>
      <c r="G24" s="83"/>
      <c r="H24" s="122"/>
      <c r="I24" s="123"/>
      <c r="J24" s="78" t="s">
        <v>47</v>
      </c>
      <c r="K24" s="81"/>
      <c r="L24" s="81"/>
      <c r="M24" s="82"/>
      <c r="N24" s="83"/>
      <c r="O24" s="122"/>
      <c r="P24" s="123"/>
      <c r="Q24" s="78" t="s">
        <v>47</v>
      </c>
      <c r="R24" s="81"/>
      <c r="S24" s="81"/>
      <c r="T24" s="82"/>
      <c r="U24" s="83"/>
      <c r="W24" s="1"/>
      <c r="X24" s="1"/>
      <c r="Y24" s="86" t="s">
        <v>47</v>
      </c>
      <c r="Z24" s="1"/>
      <c r="AA24" s="1"/>
      <c r="AB24" s="1"/>
    </row>
    <row r="25" spans="1:28" ht="6.75" customHeight="1" x14ac:dyDescent="0.2">
      <c r="A25" s="72"/>
      <c r="B25" s="73"/>
      <c r="C25" s="73"/>
      <c r="D25" s="73"/>
      <c r="E25" s="73"/>
      <c r="F25" s="73"/>
      <c r="G25" s="74"/>
      <c r="H25" s="72"/>
      <c r="I25" s="75"/>
      <c r="J25" s="75"/>
      <c r="K25" s="73"/>
      <c r="L25" s="73"/>
      <c r="M25" s="73"/>
      <c r="N25" s="74"/>
      <c r="O25" s="72"/>
      <c r="P25" s="73"/>
      <c r="Q25" s="73"/>
      <c r="R25" s="73"/>
      <c r="S25" s="73"/>
      <c r="T25" s="73"/>
      <c r="U25" s="74"/>
    </row>
    <row r="26" spans="1:28" x14ac:dyDescent="0.2">
      <c r="A26" s="99" t="s">
        <v>26</v>
      </c>
      <c r="B26" s="99"/>
      <c r="C26" s="99"/>
      <c r="D26" s="99"/>
      <c r="E26" s="99"/>
      <c r="F26" s="28" t="s">
        <v>88</v>
      </c>
      <c r="G26" s="28"/>
      <c r="H26" s="28"/>
      <c r="I26" s="28"/>
      <c r="J26" s="28"/>
      <c r="K26" s="28"/>
      <c r="L26" s="28"/>
      <c r="M26" s="28"/>
      <c r="N26" s="28"/>
      <c r="O26" s="28"/>
      <c r="P26" s="36"/>
      <c r="Q26" s="36"/>
      <c r="R26" s="37"/>
      <c r="S26" s="38"/>
      <c r="T26" s="39"/>
      <c r="U26" s="39"/>
    </row>
    <row r="27" spans="1:28" ht="12.75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5"/>
      <c r="Q27" s="25"/>
      <c r="R27" s="12"/>
      <c r="S27" s="26"/>
      <c r="T27" s="27"/>
      <c r="U27" s="27"/>
    </row>
    <row r="28" spans="1:28" x14ac:dyDescent="0.2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9"/>
      <c r="Q28" s="29"/>
      <c r="R28" s="30"/>
      <c r="S28" s="31"/>
      <c r="T28" s="32"/>
      <c r="U28" s="32"/>
    </row>
    <row r="29" spans="1:28" ht="9.75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9"/>
      <c r="Q29" s="29"/>
      <c r="R29" s="30"/>
      <c r="S29" s="31"/>
      <c r="T29" s="32"/>
      <c r="U29" s="32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14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15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0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1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2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3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4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5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6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7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9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10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11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12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13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zoomScaleNormal="100" workbookViewId="0">
      <selection activeCell="Q20" sqref="Q20"/>
    </sheetView>
  </sheetViews>
  <sheetFormatPr baseColWidth="10" defaultColWidth="11.5703125" defaultRowHeight="12.75" x14ac:dyDescent="0.2"/>
  <cols>
    <col min="1" max="1" width="9.5703125" style="1" customWidth="1"/>
    <col min="2" max="4" width="6.140625" style="1" customWidth="1"/>
    <col min="5" max="5" width="9.140625" style="1" customWidth="1"/>
    <col min="6" max="7" width="6" style="1" customWidth="1"/>
    <col min="8" max="8" width="9.85546875" style="1" customWidth="1"/>
    <col min="9" max="11" width="6.42578125" style="1" customWidth="1"/>
    <col min="12" max="12" width="8.85546875" style="1" customWidth="1"/>
    <col min="13" max="13" width="5.85546875" style="1" customWidth="1"/>
    <col min="14" max="14" width="6" style="1" customWidth="1"/>
    <col min="15" max="15" width="10.28515625" style="1" customWidth="1"/>
    <col min="16" max="18" width="5.85546875" style="1" customWidth="1"/>
    <col min="19" max="19" width="9.42578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2" t="s">
        <v>16</v>
      </c>
      <c r="B1" s="42"/>
      <c r="C1" s="42"/>
      <c r="D1" s="42"/>
      <c r="E1" s="42"/>
      <c r="F1" s="42"/>
      <c r="G1" s="42"/>
      <c r="H1" s="42"/>
      <c r="I1" s="42"/>
      <c r="J1" s="42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03" t="s">
        <v>21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</row>
    <row r="3" spans="1:28" ht="7.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00" t="s">
        <v>28</v>
      </c>
      <c r="B4" s="100"/>
      <c r="C4" s="100"/>
      <c r="D4" s="25"/>
      <c r="E4" s="105" t="str">
        <f>'G-1 CARRIL IZQUIERDO'!E4:H4</f>
        <v>DE OBRA</v>
      </c>
      <c r="F4" s="105"/>
      <c r="G4" s="105"/>
      <c r="H4" s="105"/>
      <c r="I4" s="43"/>
      <c r="J4" s="43"/>
      <c r="K4" s="40"/>
      <c r="L4" s="12"/>
      <c r="M4" s="12"/>
      <c r="N4" s="12"/>
      <c r="O4" s="40"/>
      <c r="P4" s="40"/>
      <c r="Q4" s="40"/>
      <c r="R4" s="40"/>
      <c r="S4" s="40"/>
      <c r="T4" s="40"/>
      <c r="U4" s="40"/>
    </row>
    <row r="5" spans="1:28" ht="12.75" customHeight="1" x14ac:dyDescent="0.2">
      <c r="A5" s="101" t="s">
        <v>30</v>
      </c>
      <c r="B5" s="101"/>
      <c r="C5" s="101"/>
      <c r="D5" s="105" t="str">
        <f>'G-1 CARRIL IZQUIERDO'!D5:H5</f>
        <v>CL 6 - CR 30</v>
      </c>
      <c r="E5" s="105"/>
      <c r="F5" s="105"/>
      <c r="G5" s="105"/>
      <c r="H5" s="105"/>
      <c r="I5" s="101" t="s">
        <v>27</v>
      </c>
      <c r="J5" s="101"/>
      <c r="K5" s="101"/>
      <c r="L5" s="106">
        <f>'G-1 CARRIL IZQUIERDO'!L5:N5</f>
        <v>630</v>
      </c>
      <c r="M5" s="106"/>
      <c r="N5" s="106"/>
      <c r="O5" s="12"/>
      <c r="P5" s="101" t="s">
        <v>31</v>
      </c>
      <c r="Q5" s="101"/>
      <c r="R5" s="101"/>
      <c r="S5" s="104" t="s">
        <v>73</v>
      </c>
      <c r="T5" s="104"/>
      <c r="U5" s="104"/>
    </row>
    <row r="6" spans="1:28" ht="12.75" customHeight="1" x14ac:dyDescent="0.2">
      <c r="A6" s="101" t="s">
        <v>29</v>
      </c>
      <c r="B6" s="101"/>
      <c r="C6" s="101"/>
      <c r="D6" s="102" t="s">
        <v>70</v>
      </c>
      <c r="E6" s="102"/>
      <c r="F6" s="102"/>
      <c r="G6" s="102"/>
      <c r="H6" s="102"/>
      <c r="I6" s="101" t="s">
        <v>33</v>
      </c>
      <c r="J6" s="101"/>
      <c r="K6" s="101"/>
      <c r="L6" s="107" t="s">
        <v>72</v>
      </c>
      <c r="M6" s="107"/>
      <c r="N6" s="107"/>
      <c r="O6" s="41"/>
      <c r="P6" s="101" t="s">
        <v>32</v>
      </c>
      <c r="Q6" s="101"/>
      <c r="R6" s="101"/>
      <c r="S6" s="115">
        <v>44231</v>
      </c>
      <c r="T6" s="115"/>
      <c r="U6" s="115"/>
    </row>
    <row r="7" spans="1:28" ht="7.5" customHeight="1" x14ac:dyDescent="0.2">
      <c r="A7" s="13"/>
      <c r="B7" s="11"/>
      <c r="C7" s="11"/>
      <c r="D7" s="11"/>
      <c r="E7" s="114"/>
      <c r="F7" s="114"/>
      <c r="G7" s="114"/>
      <c r="H7" s="114"/>
      <c r="I7" s="114"/>
      <c r="J7" s="114"/>
      <c r="K7" s="11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08" t="s">
        <v>19</v>
      </c>
      <c r="B8" s="111" t="s">
        <v>17</v>
      </c>
      <c r="C8" s="112"/>
      <c r="D8" s="112"/>
      <c r="E8" s="113"/>
      <c r="F8" s="108" t="s">
        <v>18</v>
      </c>
      <c r="G8" s="108" t="s">
        <v>20</v>
      </c>
      <c r="H8" s="108" t="s">
        <v>19</v>
      </c>
      <c r="I8" s="111" t="s">
        <v>17</v>
      </c>
      <c r="J8" s="112"/>
      <c r="K8" s="112"/>
      <c r="L8" s="113"/>
      <c r="M8" s="108" t="s">
        <v>18</v>
      </c>
      <c r="N8" s="108" t="s">
        <v>20</v>
      </c>
      <c r="O8" s="108" t="s">
        <v>19</v>
      </c>
      <c r="P8" s="111" t="s">
        <v>17</v>
      </c>
      <c r="Q8" s="112"/>
      <c r="R8" s="112"/>
      <c r="S8" s="113"/>
      <c r="T8" s="108" t="s">
        <v>18</v>
      </c>
      <c r="U8" s="108" t="s">
        <v>20</v>
      </c>
    </row>
    <row r="9" spans="1:28" ht="12" customHeight="1" x14ac:dyDescent="0.2">
      <c r="A9" s="110"/>
      <c r="B9" s="15" t="s">
        <v>85</v>
      </c>
      <c r="C9" s="15" t="s">
        <v>68</v>
      </c>
      <c r="D9" s="15" t="s">
        <v>86</v>
      </c>
      <c r="E9" s="16" t="s">
        <v>87</v>
      </c>
      <c r="F9" s="110"/>
      <c r="G9" s="110"/>
      <c r="H9" s="110"/>
      <c r="I9" s="15" t="s">
        <v>85</v>
      </c>
      <c r="J9" s="15" t="s">
        <v>68</v>
      </c>
      <c r="K9" s="15" t="s">
        <v>86</v>
      </c>
      <c r="L9" s="16" t="s">
        <v>87</v>
      </c>
      <c r="M9" s="110"/>
      <c r="N9" s="110"/>
      <c r="O9" s="110"/>
      <c r="P9" s="15" t="s">
        <v>85</v>
      </c>
      <c r="Q9" s="15" t="s">
        <v>68</v>
      </c>
      <c r="R9" s="15" t="s">
        <v>86</v>
      </c>
      <c r="S9" s="16" t="s">
        <v>87</v>
      </c>
      <c r="T9" s="110"/>
      <c r="U9" s="110"/>
    </row>
    <row r="10" spans="1:28" ht="24" customHeight="1" x14ac:dyDescent="0.2">
      <c r="A10" s="17" t="s">
        <v>75</v>
      </c>
      <c r="B10" s="45">
        <v>1</v>
      </c>
      <c r="C10" s="45">
        <v>2</v>
      </c>
      <c r="D10" s="45">
        <v>0</v>
      </c>
      <c r="E10" s="45">
        <v>1</v>
      </c>
      <c r="F10" s="57">
        <f>B10*0.5+C10*1+D10*2+E10*2.5</f>
        <v>5</v>
      </c>
      <c r="G10" s="2"/>
      <c r="H10" s="17" t="s">
        <v>75</v>
      </c>
      <c r="I10" s="45">
        <v>0</v>
      </c>
      <c r="J10" s="45">
        <v>0</v>
      </c>
      <c r="K10" s="45">
        <v>0</v>
      </c>
      <c r="L10" s="45">
        <v>0</v>
      </c>
      <c r="M10" s="6">
        <f>I10*0.5+J10*1+K10*2+L10*2.5</f>
        <v>0</v>
      </c>
      <c r="N10" s="9">
        <f>F20+F21+F22+M10</f>
        <v>0</v>
      </c>
      <c r="O10" s="17" t="s">
        <v>75</v>
      </c>
      <c r="P10" s="45">
        <v>0</v>
      </c>
      <c r="Q10" s="45">
        <v>0</v>
      </c>
      <c r="R10" s="45">
        <v>0</v>
      </c>
      <c r="S10" s="45">
        <v>0</v>
      </c>
      <c r="T10" s="6">
        <f>P10*0.5+Q10*1+R10*2+S10*2.5</f>
        <v>0</v>
      </c>
      <c r="U10" s="10"/>
      <c r="W10" s="1"/>
      <c r="X10" s="1"/>
      <c r="Y10" s="1" t="s">
        <v>59</v>
      </c>
      <c r="Z10" s="76">
        <v>929.5</v>
      </c>
      <c r="AA10" s="1"/>
      <c r="AB10" s="1"/>
    </row>
    <row r="11" spans="1:28" ht="24" customHeight="1" x14ac:dyDescent="0.2">
      <c r="A11" s="17" t="s">
        <v>76</v>
      </c>
      <c r="B11" s="45">
        <v>0</v>
      </c>
      <c r="C11" s="45">
        <v>0</v>
      </c>
      <c r="D11" s="45">
        <v>0</v>
      </c>
      <c r="E11" s="45">
        <v>1</v>
      </c>
      <c r="F11" s="6">
        <f t="shared" ref="F11:F22" si="0">B11*0.5+C11*1+D11*2+E11*2.5</f>
        <v>2.5</v>
      </c>
      <c r="G11" s="2"/>
      <c r="H11" s="17" t="s">
        <v>76</v>
      </c>
      <c r="I11" s="45">
        <v>0</v>
      </c>
      <c r="J11" s="45">
        <v>0</v>
      </c>
      <c r="K11" s="45">
        <v>0</v>
      </c>
      <c r="L11" s="45">
        <v>0</v>
      </c>
      <c r="M11" s="6">
        <f t="shared" ref="M11:M22" si="1">I11*0.5+J11*1+K11*2+L11*2.5</f>
        <v>0</v>
      </c>
      <c r="N11" s="9">
        <f>F21+F22+M10+M11</f>
        <v>0</v>
      </c>
      <c r="O11" s="17" t="s">
        <v>76</v>
      </c>
      <c r="P11" s="45">
        <v>0</v>
      </c>
      <c r="Q11" s="45">
        <v>0</v>
      </c>
      <c r="R11" s="45">
        <v>0</v>
      </c>
      <c r="S11" s="45">
        <v>0</v>
      </c>
      <c r="T11" s="6">
        <f t="shared" ref="T11:T21" si="2">P11*0.5+Q11*1+R11*2+S11*2.5</f>
        <v>0</v>
      </c>
      <c r="U11" s="2"/>
      <c r="W11" s="1"/>
      <c r="X11" s="1"/>
      <c r="Y11" s="1" t="s">
        <v>41</v>
      </c>
      <c r="Z11" s="76">
        <v>932.5</v>
      </c>
      <c r="AA11" s="1"/>
      <c r="AB11" s="1"/>
    </row>
    <row r="12" spans="1:28" ht="24" customHeight="1" x14ac:dyDescent="0.2">
      <c r="A12" s="17" t="s">
        <v>77</v>
      </c>
      <c r="B12" s="45">
        <v>1</v>
      </c>
      <c r="C12" s="45">
        <v>1</v>
      </c>
      <c r="D12" s="45">
        <v>0</v>
      </c>
      <c r="E12" s="45">
        <v>2</v>
      </c>
      <c r="F12" s="6">
        <f t="shared" si="0"/>
        <v>6.5</v>
      </c>
      <c r="G12" s="2"/>
      <c r="H12" s="17" t="s">
        <v>77</v>
      </c>
      <c r="I12" s="45">
        <v>0</v>
      </c>
      <c r="J12" s="45">
        <v>0</v>
      </c>
      <c r="K12" s="45">
        <v>0</v>
      </c>
      <c r="L12" s="45">
        <v>0</v>
      </c>
      <c r="M12" s="6">
        <f t="shared" si="1"/>
        <v>0</v>
      </c>
      <c r="N12" s="2">
        <f>F22+M10+M11+M12</f>
        <v>0</v>
      </c>
      <c r="O12" s="17" t="s">
        <v>77</v>
      </c>
      <c r="P12" s="45">
        <v>0</v>
      </c>
      <c r="Q12" s="45">
        <v>0</v>
      </c>
      <c r="R12" s="45">
        <v>0</v>
      </c>
      <c r="S12" s="45">
        <v>0</v>
      </c>
      <c r="T12" s="6">
        <f t="shared" si="2"/>
        <v>0</v>
      </c>
      <c r="U12" s="2"/>
      <c r="W12" s="1"/>
      <c r="X12" s="1"/>
      <c r="Y12" s="1" t="s">
        <v>42</v>
      </c>
      <c r="Z12" s="76">
        <v>944.5</v>
      </c>
      <c r="AA12" s="1"/>
      <c r="AB12" s="1"/>
    </row>
    <row r="13" spans="1:28" ht="24" customHeight="1" x14ac:dyDescent="0.2">
      <c r="A13" s="17" t="s">
        <v>78</v>
      </c>
      <c r="B13" s="45">
        <v>2</v>
      </c>
      <c r="C13" s="45">
        <v>0</v>
      </c>
      <c r="D13" s="45">
        <v>0</v>
      </c>
      <c r="E13" s="45">
        <v>1</v>
      </c>
      <c r="F13" s="6">
        <f t="shared" si="0"/>
        <v>3.5</v>
      </c>
      <c r="G13" s="2">
        <f>F10+F11+F12+F13</f>
        <v>17.5</v>
      </c>
      <c r="H13" s="17" t="s">
        <v>78</v>
      </c>
      <c r="I13" s="45">
        <v>0</v>
      </c>
      <c r="J13" s="45">
        <v>0</v>
      </c>
      <c r="K13" s="45">
        <v>0</v>
      </c>
      <c r="L13" s="45">
        <v>0</v>
      </c>
      <c r="M13" s="6">
        <f t="shared" si="1"/>
        <v>0</v>
      </c>
      <c r="N13" s="2">
        <f t="shared" ref="N13:N18" si="3">M10+M11+M12+M13</f>
        <v>0</v>
      </c>
      <c r="O13" s="17" t="s">
        <v>78</v>
      </c>
      <c r="P13" s="45">
        <v>0</v>
      </c>
      <c r="Q13" s="45">
        <v>0</v>
      </c>
      <c r="R13" s="45">
        <v>0</v>
      </c>
      <c r="S13" s="45">
        <v>0</v>
      </c>
      <c r="T13" s="6">
        <f t="shared" si="2"/>
        <v>0</v>
      </c>
      <c r="U13" s="2">
        <f t="shared" ref="U13:U21" si="4">T10+T11+T12+T13</f>
        <v>0</v>
      </c>
      <c r="W13" s="1" t="s">
        <v>63</v>
      </c>
      <c r="X13" s="76">
        <v>1077.5</v>
      </c>
      <c r="Y13" s="1" t="s">
        <v>54</v>
      </c>
      <c r="Z13" s="76">
        <v>950</v>
      </c>
      <c r="AA13" s="1" t="s">
        <v>51</v>
      </c>
      <c r="AB13" s="76">
        <v>0</v>
      </c>
    </row>
    <row r="14" spans="1:28" ht="24" customHeight="1" x14ac:dyDescent="0.2">
      <c r="A14" s="17" t="s">
        <v>79</v>
      </c>
      <c r="B14" s="45">
        <v>0</v>
      </c>
      <c r="C14" s="45">
        <v>0</v>
      </c>
      <c r="D14" s="45">
        <v>0</v>
      </c>
      <c r="E14" s="45">
        <v>1</v>
      </c>
      <c r="F14" s="6">
        <f t="shared" si="0"/>
        <v>2.5</v>
      </c>
      <c r="G14" s="2">
        <f t="shared" ref="G14:G19" si="5">F11+F12+F13+F14</f>
        <v>15</v>
      </c>
      <c r="H14" s="17" t="s">
        <v>79</v>
      </c>
      <c r="I14" s="45">
        <v>0</v>
      </c>
      <c r="J14" s="45">
        <v>0</v>
      </c>
      <c r="K14" s="45">
        <v>0</v>
      </c>
      <c r="L14" s="45">
        <v>0</v>
      </c>
      <c r="M14" s="6">
        <f t="shared" si="1"/>
        <v>0</v>
      </c>
      <c r="N14" s="2">
        <f t="shared" si="3"/>
        <v>0</v>
      </c>
      <c r="O14" s="17" t="s">
        <v>79</v>
      </c>
      <c r="P14" s="45">
        <v>0</v>
      </c>
      <c r="Q14" s="45">
        <v>0</v>
      </c>
      <c r="R14" s="45">
        <v>0</v>
      </c>
      <c r="S14" s="45">
        <v>0</v>
      </c>
      <c r="T14" s="6">
        <f t="shared" si="2"/>
        <v>0</v>
      </c>
      <c r="U14" s="2">
        <f t="shared" si="4"/>
        <v>0</v>
      </c>
      <c r="W14" s="1" t="s">
        <v>61</v>
      </c>
      <c r="X14" s="76">
        <v>1084</v>
      </c>
      <c r="Y14" s="1" t="s">
        <v>49</v>
      </c>
      <c r="Z14" s="76">
        <v>986</v>
      </c>
      <c r="AA14" s="1" t="s">
        <v>52</v>
      </c>
      <c r="AB14" s="76">
        <v>0</v>
      </c>
    </row>
    <row r="15" spans="1:28" ht="24" customHeight="1" x14ac:dyDescent="0.2">
      <c r="A15" s="17" t="s">
        <v>80</v>
      </c>
      <c r="B15" s="45">
        <v>1</v>
      </c>
      <c r="C15" s="45">
        <v>2</v>
      </c>
      <c r="D15" s="45">
        <v>0</v>
      </c>
      <c r="E15" s="45">
        <v>1</v>
      </c>
      <c r="F15" s="6">
        <f t="shared" si="0"/>
        <v>5</v>
      </c>
      <c r="G15" s="2">
        <f t="shared" si="5"/>
        <v>17.5</v>
      </c>
      <c r="H15" s="17" t="s">
        <v>80</v>
      </c>
      <c r="I15" s="45">
        <v>0</v>
      </c>
      <c r="J15" s="45">
        <v>0</v>
      </c>
      <c r="K15" s="45">
        <v>0</v>
      </c>
      <c r="L15" s="45">
        <v>0</v>
      </c>
      <c r="M15" s="6">
        <f t="shared" si="1"/>
        <v>0</v>
      </c>
      <c r="N15" s="2">
        <f t="shared" si="3"/>
        <v>0</v>
      </c>
      <c r="O15" s="17" t="s">
        <v>80</v>
      </c>
      <c r="P15" s="45">
        <v>0</v>
      </c>
      <c r="Q15" s="45">
        <v>0</v>
      </c>
      <c r="R15" s="45">
        <v>0</v>
      </c>
      <c r="S15" s="45">
        <v>0</v>
      </c>
      <c r="T15" s="6">
        <f t="shared" si="2"/>
        <v>0</v>
      </c>
      <c r="U15" s="2">
        <f t="shared" si="4"/>
        <v>0</v>
      </c>
      <c r="W15" s="1" t="s">
        <v>58</v>
      </c>
      <c r="X15" s="76">
        <v>1088</v>
      </c>
      <c r="Y15" s="1" t="s">
        <v>38</v>
      </c>
      <c r="Z15" s="76">
        <v>1007</v>
      </c>
      <c r="AA15" s="1" t="s">
        <v>55</v>
      </c>
      <c r="AB15" s="76">
        <v>0</v>
      </c>
    </row>
    <row r="16" spans="1:28" ht="24" customHeight="1" x14ac:dyDescent="0.2">
      <c r="A16" s="17" t="s">
        <v>81</v>
      </c>
      <c r="B16" s="45">
        <v>0</v>
      </c>
      <c r="C16" s="45">
        <v>2</v>
      </c>
      <c r="D16" s="45">
        <v>0</v>
      </c>
      <c r="E16" s="45">
        <v>1</v>
      </c>
      <c r="F16" s="6">
        <f t="shared" si="0"/>
        <v>4.5</v>
      </c>
      <c r="G16" s="2">
        <f t="shared" si="5"/>
        <v>15.5</v>
      </c>
      <c r="H16" s="17" t="s">
        <v>81</v>
      </c>
      <c r="I16" s="45">
        <v>0</v>
      </c>
      <c r="J16" s="45">
        <v>0</v>
      </c>
      <c r="K16" s="45">
        <v>0</v>
      </c>
      <c r="L16" s="45">
        <v>0</v>
      </c>
      <c r="M16" s="6">
        <f t="shared" si="1"/>
        <v>0</v>
      </c>
      <c r="N16" s="2">
        <f t="shared" si="3"/>
        <v>0</v>
      </c>
      <c r="O16" s="17" t="s">
        <v>81</v>
      </c>
      <c r="P16" s="45">
        <v>0</v>
      </c>
      <c r="Q16" s="45">
        <v>0</v>
      </c>
      <c r="R16" s="45">
        <v>0</v>
      </c>
      <c r="S16" s="45">
        <v>0</v>
      </c>
      <c r="T16" s="6">
        <f t="shared" si="2"/>
        <v>0</v>
      </c>
      <c r="U16" s="2">
        <f t="shared" si="4"/>
        <v>0</v>
      </c>
      <c r="W16" s="1" t="s">
        <v>56</v>
      </c>
      <c r="X16" s="76">
        <v>1121.5</v>
      </c>
      <c r="Y16" s="1" t="s">
        <v>50</v>
      </c>
      <c r="Z16" s="76">
        <v>1015.5</v>
      </c>
      <c r="AA16" s="1" t="s">
        <v>57</v>
      </c>
      <c r="AB16" s="76">
        <v>0</v>
      </c>
    </row>
    <row r="17" spans="1:28" ht="24" customHeight="1" x14ac:dyDescent="0.2">
      <c r="A17" s="17" t="s">
        <v>82</v>
      </c>
      <c r="B17" s="45">
        <v>1</v>
      </c>
      <c r="C17" s="45">
        <v>1</v>
      </c>
      <c r="D17" s="45">
        <v>0</v>
      </c>
      <c r="E17" s="45">
        <v>0</v>
      </c>
      <c r="F17" s="6">
        <f t="shared" si="0"/>
        <v>1.5</v>
      </c>
      <c r="G17" s="2">
        <f t="shared" si="5"/>
        <v>13.5</v>
      </c>
      <c r="H17" s="17" t="s">
        <v>82</v>
      </c>
      <c r="I17" s="45">
        <v>0</v>
      </c>
      <c r="J17" s="45">
        <v>0</v>
      </c>
      <c r="K17" s="45">
        <v>0</v>
      </c>
      <c r="L17" s="45">
        <v>0</v>
      </c>
      <c r="M17" s="6">
        <f t="shared" si="1"/>
        <v>0</v>
      </c>
      <c r="N17" s="2">
        <f t="shared" si="3"/>
        <v>0</v>
      </c>
      <c r="O17" s="17" t="s">
        <v>82</v>
      </c>
      <c r="P17" s="45">
        <v>0</v>
      </c>
      <c r="Q17" s="45">
        <v>0</v>
      </c>
      <c r="R17" s="45">
        <v>0</v>
      </c>
      <c r="S17" s="45">
        <v>0</v>
      </c>
      <c r="T17" s="6">
        <f t="shared" si="2"/>
        <v>0</v>
      </c>
      <c r="U17" s="2">
        <f t="shared" si="4"/>
        <v>0</v>
      </c>
      <c r="W17" s="1" t="s">
        <v>53</v>
      </c>
      <c r="X17" s="76">
        <v>1162.5</v>
      </c>
      <c r="Y17" s="1" t="s">
        <v>48</v>
      </c>
      <c r="Z17" s="76">
        <v>1028.5</v>
      </c>
      <c r="AA17" s="1" t="s">
        <v>60</v>
      </c>
      <c r="AB17" s="76">
        <v>0</v>
      </c>
    </row>
    <row r="18" spans="1:28" ht="24" customHeight="1" x14ac:dyDescent="0.2">
      <c r="A18" s="17" t="s">
        <v>83</v>
      </c>
      <c r="B18" s="45">
        <v>0</v>
      </c>
      <c r="C18" s="45">
        <v>2</v>
      </c>
      <c r="D18" s="45">
        <v>0</v>
      </c>
      <c r="E18" s="45">
        <v>1</v>
      </c>
      <c r="F18" s="6">
        <f t="shared" si="0"/>
        <v>4.5</v>
      </c>
      <c r="G18" s="2">
        <f t="shared" si="5"/>
        <v>15.5</v>
      </c>
      <c r="H18" s="17" t="s">
        <v>83</v>
      </c>
      <c r="I18" s="45">
        <v>0</v>
      </c>
      <c r="J18" s="45">
        <v>0</v>
      </c>
      <c r="K18" s="45">
        <v>0</v>
      </c>
      <c r="L18" s="45">
        <v>0</v>
      </c>
      <c r="M18" s="6">
        <f t="shared" si="1"/>
        <v>0</v>
      </c>
      <c r="N18" s="2">
        <f t="shared" si="3"/>
        <v>0</v>
      </c>
      <c r="O18" s="17" t="s">
        <v>83</v>
      </c>
      <c r="P18" s="45">
        <v>0</v>
      </c>
      <c r="Q18" s="45">
        <v>0</v>
      </c>
      <c r="R18" s="45">
        <v>0</v>
      </c>
      <c r="S18" s="45">
        <v>0</v>
      </c>
      <c r="T18" s="6">
        <f t="shared" si="2"/>
        <v>0</v>
      </c>
      <c r="U18" s="2">
        <f t="shared" si="4"/>
        <v>0</v>
      </c>
      <c r="W18" s="1" t="s">
        <v>40</v>
      </c>
      <c r="X18" s="76">
        <v>1171</v>
      </c>
      <c r="Y18" s="1" t="s">
        <v>62</v>
      </c>
      <c r="Z18" s="76">
        <v>1031</v>
      </c>
      <c r="AA18" s="1" t="s">
        <v>43</v>
      </c>
      <c r="AB18" s="76">
        <v>0</v>
      </c>
    </row>
    <row r="19" spans="1:28" ht="24" customHeight="1" thickBot="1" x14ac:dyDescent="0.25">
      <c r="A19" s="17" t="s">
        <v>84</v>
      </c>
      <c r="B19" s="46">
        <v>1</v>
      </c>
      <c r="C19" s="46">
        <v>0</v>
      </c>
      <c r="D19" s="46">
        <v>0</v>
      </c>
      <c r="E19" s="46">
        <v>1</v>
      </c>
      <c r="F19" s="7">
        <f t="shared" si="0"/>
        <v>3</v>
      </c>
      <c r="G19" s="3">
        <f t="shared" si="5"/>
        <v>13.5</v>
      </c>
      <c r="H19" s="17" t="s">
        <v>84</v>
      </c>
      <c r="I19" s="44">
        <v>0</v>
      </c>
      <c r="J19" s="44">
        <v>0</v>
      </c>
      <c r="K19" s="44">
        <v>0</v>
      </c>
      <c r="L19" s="44">
        <v>0</v>
      </c>
      <c r="M19" s="6">
        <f t="shared" si="1"/>
        <v>0</v>
      </c>
      <c r="N19" s="2">
        <f>M16+M17+M18+M19</f>
        <v>0</v>
      </c>
      <c r="O19" s="17" t="s">
        <v>84</v>
      </c>
      <c r="P19" s="44">
        <v>0</v>
      </c>
      <c r="Q19" s="44">
        <v>0</v>
      </c>
      <c r="R19" s="44">
        <v>0</v>
      </c>
      <c r="S19" s="44">
        <v>0</v>
      </c>
      <c r="T19" s="6">
        <f t="shared" si="2"/>
        <v>0</v>
      </c>
      <c r="U19" s="2">
        <f t="shared" si="4"/>
        <v>0</v>
      </c>
      <c r="W19" s="1" t="s">
        <v>39</v>
      </c>
      <c r="X19" s="76">
        <v>1205.5</v>
      </c>
      <c r="Y19" s="1" t="s">
        <v>64</v>
      </c>
      <c r="Z19" s="76">
        <v>1036.5</v>
      </c>
      <c r="AA19" s="1" t="s">
        <v>65</v>
      </c>
      <c r="AB19" s="76">
        <v>0</v>
      </c>
    </row>
    <row r="20" spans="1:28" ht="24" customHeight="1" x14ac:dyDescent="0.2">
      <c r="A20" s="18"/>
      <c r="B20" s="44"/>
      <c r="C20" s="44"/>
      <c r="D20" s="44"/>
      <c r="E20" s="44"/>
      <c r="F20" s="8">
        <f t="shared" si="0"/>
        <v>0</v>
      </c>
      <c r="G20" s="34"/>
      <c r="H20" s="18"/>
      <c r="I20" s="45"/>
      <c r="J20" s="45"/>
      <c r="K20" s="45"/>
      <c r="L20" s="45"/>
      <c r="M20" s="8">
        <f t="shared" si="1"/>
        <v>0</v>
      </c>
      <c r="N20" s="2">
        <f>M17+M18+M19+M20</f>
        <v>0</v>
      </c>
      <c r="O20" s="18"/>
      <c r="P20" s="44"/>
      <c r="Q20" s="44"/>
      <c r="R20" s="44"/>
      <c r="S20" s="44"/>
      <c r="T20" s="8">
        <f t="shared" si="2"/>
        <v>0</v>
      </c>
      <c r="U20" s="2">
        <f t="shared" si="4"/>
        <v>0</v>
      </c>
      <c r="W20" s="1"/>
      <c r="X20" s="1"/>
      <c r="Y20" s="1" t="s">
        <v>66</v>
      </c>
      <c r="Z20" s="76">
        <v>1058.5</v>
      </c>
      <c r="AA20" s="1" t="s">
        <v>44</v>
      </c>
      <c r="AB20" s="76">
        <v>0</v>
      </c>
    </row>
    <row r="21" spans="1:28" ht="24" customHeight="1" thickBot="1" x14ac:dyDescent="0.25">
      <c r="A21" s="18"/>
      <c r="B21" s="45"/>
      <c r="C21" s="45"/>
      <c r="D21" s="45"/>
      <c r="E21" s="45"/>
      <c r="F21" s="6">
        <f t="shared" si="0"/>
        <v>0</v>
      </c>
      <c r="G21" s="35"/>
      <c r="H21" s="19"/>
      <c r="I21" s="45"/>
      <c r="J21" s="45"/>
      <c r="K21" s="45"/>
      <c r="L21" s="45"/>
      <c r="M21" s="6">
        <f t="shared" si="1"/>
        <v>0</v>
      </c>
      <c r="N21" s="2">
        <f>M18+M19+M20+M21</f>
        <v>0</v>
      </c>
      <c r="O21" s="20"/>
      <c r="P21" s="46"/>
      <c r="Q21" s="46"/>
      <c r="R21" s="46"/>
      <c r="S21" s="46"/>
      <c r="T21" s="7">
        <f t="shared" si="2"/>
        <v>0</v>
      </c>
      <c r="U21" s="3">
        <f t="shared" si="4"/>
        <v>0</v>
      </c>
      <c r="W21" s="1"/>
      <c r="X21" s="1"/>
      <c r="Y21" s="1" t="s">
        <v>45</v>
      </c>
      <c r="Z21" s="76">
        <v>1091.5</v>
      </c>
      <c r="AA21" s="1" t="s">
        <v>46</v>
      </c>
      <c r="AB21" s="76">
        <v>0</v>
      </c>
    </row>
    <row r="22" spans="1:28" ht="24" customHeight="1" thickBot="1" x14ac:dyDescent="0.25">
      <c r="A22" s="18"/>
      <c r="B22" s="45"/>
      <c r="C22" s="45"/>
      <c r="D22" s="45"/>
      <c r="E22" s="45"/>
      <c r="F22" s="6">
        <f t="shared" si="0"/>
        <v>0</v>
      </c>
      <c r="G22" s="2"/>
      <c r="H22" s="20"/>
      <c r="I22" s="46"/>
      <c r="J22" s="46"/>
      <c r="K22" s="46"/>
      <c r="L22" s="46"/>
      <c r="M22" s="6">
        <f t="shared" si="1"/>
        <v>0</v>
      </c>
      <c r="N22" s="3">
        <f>M19+M20+M21+M22</f>
        <v>0</v>
      </c>
      <c r="O22" s="18"/>
      <c r="P22" s="44"/>
      <c r="Q22" s="44"/>
      <c r="R22" s="44"/>
      <c r="S22" s="44"/>
      <c r="T22" s="8"/>
      <c r="U22" s="33"/>
      <c r="W22" s="1"/>
      <c r="X22" s="1"/>
      <c r="Y22" s="1" t="s">
        <v>67</v>
      </c>
      <c r="Z22" s="76">
        <v>1132</v>
      </c>
      <c r="AA22" s="1"/>
      <c r="AB22" s="76"/>
    </row>
    <row r="23" spans="1:28" ht="13.5" customHeight="1" x14ac:dyDescent="0.2">
      <c r="A23" s="90" t="s">
        <v>22</v>
      </c>
      <c r="B23" s="91"/>
      <c r="C23" s="96" t="s">
        <v>25</v>
      </c>
      <c r="D23" s="97"/>
      <c r="E23" s="97"/>
      <c r="F23" s="98"/>
      <c r="G23" s="79">
        <f>MAX(G13:G19)</f>
        <v>17.5</v>
      </c>
      <c r="H23" s="94" t="s">
        <v>23</v>
      </c>
      <c r="I23" s="95"/>
      <c r="J23" s="87" t="s">
        <v>25</v>
      </c>
      <c r="K23" s="88"/>
      <c r="L23" s="88"/>
      <c r="M23" s="89"/>
      <c r="N23" s="80">
        <f>MAX(N10:N22)</f>
        <v>0</v>
      </c>
      <c r="O23" s="90" t="s">
        <v>24</v>
      </c>
      <c r="P23" s="91"/>
      <c r="Q23" s="96" t="s">
        <v>25</v>
      </c>
      <c r="R23" s="97"/>
      <c r="S23" s="97"/>
      <c r="T23" s="98"/>
      <c r="U23" s="79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92"/>
      <c r="B24" s="93"/>
      <c r="C24" s="77" t="s">
        <v>47</v>
      </c>
      <c r="D24" s="81"/>
      <c r="E24" s="81"/>
      <c r="F24" s="82"/>
      <c r="G24" s="83"/>
      <c r="H24" s="92"/>
      <c r="I24" s="93"/>
      <c r="J24" s="77" t="s">
        <v>47</v>
      </c>
      <c r="K24" s="81"/>
      <c r="L24" s="81"/>
      <c r="M24" s="82"/>
      <c r="N24" s="83"/>
      <c r="O24" s="92"/>
      <c r="P24" s="93"/>
      <c r="Q24" s="77" t="s">
        <v>47</v>
      </c>
      <c r="R24" s="81"/>
      <c r="S24" s="81"/>
      <c r="T24" s="82"/>
      <c r="U24" s="83"/>
      <c r="W24" s="1"/>
      <c r="X24" s="1"/>
      <c r="Y24" s="86" t="s">
        <v>47</v>
      </c>
      <c r="Z24" s="1"/>
      <c r="AA24" s="1"/>
      <c r="AB24" s="1"/>
    </row>
    <row r="25" spans="1:28" ht="6.75" customHeight="1" x14ac:dyDescent="0.2">
      <c r="A25" s="21"/>
      <c r="B25" s="22"/>
      <c r="C25" s="22"/>
      <c r="D25" s="22"/>
      <c r="E25" s="22"/>
      <c r="F25" s="22"/>
      <c r="G25" s="23"/>
      <c r="H25" s="21"/>
      <c r="I25" s="24"/>
      <c r="J25" s="24"/>
      <c r="K25" s="22"/>
      <c r="L25" s="22"/>
      <c r="M25" s="22"/>
      <c r="N25" s="23"/>
      <c r="O25" s="21"/>
      <c r="P25" s="22"/>
      <c r="Q25" s="22"/>
      <c r="R25" s="22"/>
      <c r="S25" s="22"/>
      <c r="T25" s="22"/>
      <c r="U25" s="23"/>
    </row>
    <row r="26" spans="1:28" x14ac:dyDescent="0.2">
      <c r="A26" s="99" t="s">
        <v>26</v>
      </c>
      <c r="B26" s="99"/>
      <c r="C26" s="99"/>
      <c r="D26" s="99"/>
      <c r="E26" s="99"/>
      <c r="F26" s="28" t="s">
        <v>88</v>
      </c>
      <c r="G26" s="28"/>
      <c r="H26" s="28"/>
      <c r="I26" s="28"/>
      <c r="J26" s="28"/>
      <c r="K26" s="28"/>
      <c r="L26" s="28"/>
      <c r="M26" s="28"/>
      <c r="N26" s="28"/>
      <c r="O26" s="28"/>
      <c r="P26" s="36"/>
      <c r="Q26" s="36"/>
      <c r="R26" s="37"/>
      <c r="S26" s="38"/>
      <c r="T26" s="39"/>
      <c r="U26" s="39"/>
    </row>
    <row r="27" spans="1:28" ht="12.75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5"/>
      <c r="Q27" s="25"/>
      <c r="R27" s="12"/>
      <c r="S27" s="26"/>
      <c r="T27" s="27"/>
      <c r="U27" s="27"/>
    </row>
    <row r="28" spans="1:28" x14ac:dyDescent="0.2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9"/>
      <c r="Q28" s="29"/>
      <c r="R28" s="30"/>
      <c r="S28" s="31"/>
      <c r="T28" s="32"/>
      <c r="U28" s="32"/>
    </row>
    <row r="29" spans="1:28" ht="9.75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9"/>
      <c r="Q29" s="29"/>
      <c r="R29" s="30"/>
      <c r="S29" s="31"/>
      <c r="T29" s="32"/>
      <c r="U29" s="32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14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15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0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1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2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3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4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5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6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7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9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10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11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12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13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abSelected="1" zoomScaleNormal="100" workbookViewId="0">
      <selection activeCell="M26" sqref="M26"/>
    </sheetView>
  </sheetViews>
  <sheetFormatPr baseColWidth="10" defaultColWidth="11.5703125" defaultRowHeight="12.75" x14ac:dyDescent="0.2"/>
  <cols>
    <col min="1" max="1" width="10.85546875" style="1" customWidth="1"/>
    <col min="2" max="4" width="6.28515625" style="1" customWidth="1"/>
    <col min="5" max="5" width="8.7109375" style="1" customWidth="1"/>
    <col min="6" max="7" width="6" style="1" customWidth="1"/>
    <col min="8" max="8" width="9.5703125" style="1" customWidth="1"/>
    <col min="9" max="11" width="6.28515625" style="1" customWidth="1"/>
    <col min="12" max="12" width="9.7109375" style="1" customWidth="1"/>
    <col min="13" max="13" width="6.140625" style="1" customWidth="1"/>
    <col min="14" max="14" width="6" style="1" customWidth="1"/>
    <col min="15" max="15" width="9.7109375" style="1" customWidth="1"/>
    <col min="16" max="18" width="6.7109375" style="1" customWidth="1"/>
    <col min="19" max="19" width="9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2" t="s">
        <v>16</v>
      </c>
      <c r="B1" s="42"/>
      <c r="C1" s="42"/>
      <c r="D1" s="42"/>
      <c r="E1" s="42"/>
      <c r="F1" s="42"/>
      <c r="G1" s="42"/>
      <c r="H1" s="42"/>
      <c r="I1" s="42"/>
      <c r="J1" s="42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2"/>
      <c r="B2" s="42"/>
      <c r="C2" s="42"/>
      <c r="D2" s="42"/>
      <c r="E2" s="42"/>
      <c r="F2" s="42"/>
      <c r="G2" s="42"/>
      <c r="H2" s="42"/>
      <c r="I2" s="42"/>
      <c r="J2" s="42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03" t="s">
        <v>36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</row>
    <row r="4" spans="1:28" ht="7.5" customHeight="1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00" t="s">
        <v>28</v>
      </c>
      <c r="B5" s="100"/>
      <c r="C5" s="100"/>
      <c r="D5" s="25"/>
      <c r="E5" s="105" t="str">
        <f>'G-1 CARRIL IZQUIERDO'!E4:H4</f>
        <v>DE OBRA</v>
      </c>
      <c r="F5" s="105"/>
      <c r="G5" s="105"/>
      <c r="H5" s="105"/>
      <c r="I5" s="43"/>
      <c r="J5" s="43"/>
      <c r="K5" s="40"/>
      <c r="L5" s="12"/>
      <c r="M5" s="12"/>
      <c r="N5" s="12"/>
      <c r="O5" s="40"/>
      <c r="P5" s="40"/>
      <c r="Q5" s="40"/>
      <c r="R5" s="40"/>
      <c r="S5" s="40"/>
      <c r="T5" s="40"/>
      <c r="U5" s="40"/>
    </row>
    <row r="6" spans="1:28" ht="12.75" customHeight="1" x14ac:dyDescent="0.2">
      <c r="A6" s="101" t="s">
        <v>30</v>
      </c>
      <c r="B6" s="101"/>
      <c r="C6" s="101"/>
      <c r="D6" s="105" t="str">
        <f>'G-1 CARRIL IZQUIERDO'!D5:H5</f>
        <v>CL 6 - CR 30</v>
      </c>
      <c r="E6" s="105"/>
      <c r="F6" s="105"/>
      <c r="G6" s="105"/>
      <c r="H6" s="105"/>
      <c r="I6" s="101" t="s">
        <v>27</v>
      </c>
      <c r="J6" s="101"/>
      <c r="K6" s="101"/>
      <c r="L6" s="106">
        <f>'G-1 CARRIL IZQUIERDO'!L5:N5</f>
        <v>630</v>
      </c>
      <c r="M6" s="106"/>
      <c r="N6" s="106"/>
      <c r="O6" s="12"/>
      <c r="P6" s="101" t="s">
        <v>32</v>
      </c>
      <c r="Q6" s="101"/>
      <c r="R6" s="101"/>
      <c r="S6" s="141">
        <f>'G-1 CARRIL IZQUIERDO'!S6:U6</f>
        <v>44231</v>
      </c>
      <c r="T6" s="141"/>
      <c r="U6" s="141"/>
    </row>
    <row r="7" spans="1:28" ht="7.5" customHeight="1" x14ac:dyDescent="0.2">
      <c r="A7" s="13"/>
      <c r="B7" s="11"/>
      <c r="C7" s="11"/>
      <c r="D7" s="11"/>
      <c r="E7" s="114"/>
      <c r="F7" s="114"/>
      <c r="G7" s="114"/>
      <c r="H7" s="114"/>
      <c r="I7" s="114"/>
      <c r="J7" s="114"/>
      <c r="K7" s="11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08" t="s">
        <v>19</v>
      </c>
      <c r="B8" s="111" t="s">
        <v>17</v>
      </c>
      <c r="C8" s="112"/>
      <c r="D8" s="112"/>
      <c r="E8" s="113"/>
      <c r="F8" s="108" t="s">
        <v>18</v>
      </c>
      <c r="G8" s="108" t="s">
        <v>20</v>
      </c>
      <c r="H8" s="108" t="s">
        <v>19</v>
      </c>
      <c r="I8" s="111" t="s">
        <v>17</v>
      </c>
      <c r="J8" s="112"/>
      <c r="K8" s="112"/>
      <c r="L8" s="113"/>
      <c r="M8" s="108" t="s">
        <v>18</v>
      </c>
      <c r="N8" s="108" t="s">
        <v>20</v>
      </c>
      <c r="O8" s="108" t="s">
        <v>19</v>
      </c>
      <c r="P8" s="111" t="s">
        <v>17</v>
      </c>
      <c r="Q8" s="112"/>
      <c r="R8" s="112"/>
      <c r="S8" s="113"/>
      <c r="T8" s="108" t="s">
        <v>18</v>
      </c>
      <c r="U8" s="108" t="s">
        <v>20</v>
      </c>
    </row>
    <row r="9" spans="1:28" ht="12" customHeight="1" x14ac:dyDescent="0.2">
      <c r="A9" s="110"/>
      <c r="B9" s="15" t="s">
        <v>85</v>
      </c>
      <c r="C9" s="15" t="s">
        <v>68</v>
      </c>
      <c r="D9" s="15" t="s">
        <v>86</v>
      </c>
      <c r="E9" s="16" t="s">
        <v>87</v>
      </c>
      <c r="F9" s="110"/>
      <c r="G9" s="110"/>
      <c r="H9" s="110"/>
      <c r="I9" s="15" t="s">
        <v>85</v>
      </c>
      <c r="J9" s="15" t="s">
        <v>68</v>
      </c>
      <c r="K9" s="15" t="s">
        <v>86</v>
      </c>
      <c r="L9" s="16" t="s">
        <v>87</v>
      </c>
      <c r="M9" s="110"/>
      <c r="N9" s="110"/>
      <c r="O9" s="110"/>
      <c r="P9" s="15" t="s">
        <v>85</v>
      </c>
      <c r="Q9" s="15" t="s">
        <v>68</v>
      </c>
      <c r="R9" s="15" t="s">
        <v>86</v>
      </c>
      <c r="S9" s="16" t="s">
        <v>87</v>
      </c>
      <c r="T9" s="110"/>
      <c r="U9" s="110"/>
    </row>
    <row r="10" spans="1:28" ht="24" customHeight="1" x14ac:dyDescent="0.2">
      <c r="A10" s="17" t="s">
        <v>75</v>
      </c>
      <c r="B10" s="45">
        <f>'G-1 CARRIL IZQUIERDO'!B10+'G-1 CARRIL DERECHO'!B10+'G-2 CARRIL IZQUIERDO'!B10+'G-2 CARRIL DERECHO'!B10</f>
        <v>1</v>
      </c>
      <c r="C10" s="45">
        <f>'G-1 CARRIL IZQUIERDO'!C10+'G-1 CARRIL DERECHO'!C10+'G-2 CARRIL IZQUIERDO'!C10+'G-2 CARRIL DERECHO'!C10</f>
        <v>12</v>
      </c>
      <c r="D10" s="45">
        <f>'G-1 CARRIL IZQUIERDO'!D10+'G-1 CARRIL DERECHO'!D10+'G-2 CARRIL IZQUIERDO'!D10+'G-2 CARRIL DERECHO'!D10</f>
        <v>0</v>
      </c>
      <c r="E10" s="45">
        <f>'G-1 CARRIL IZQUIERDO'!E10+'G-1 CARRIL DERECHO'!E10+'G-2 CARRIL IZQUIERDO'!E10+'G-2 CARRIL DERECHO'!E10</f>
        <v>3</v>
      </c>
      <c r="F10" s="6">
        <f t="shared" ref="F10:F22" si="0">B10*0.5+C10*1+D10*2+E10*2.5</f>
        <v>20</v>
      </c>
      <c r="G10" s="2"/>
      <c r="H10" s="17" t="s">
        <v>75</v>
      </c>
      <c r="I10" s="45">
        <f>'G-1 CARRIL IZQUIERDO'!I10+'G-1 CARRIL DERECHO'!I10+'G-2 CARRIL IZQUIERDO'!I10+'G-2 CARRIL DERECHO'!I10</f>
        <v>0</v>
      </c>
      <c r="J10" s="45">
        <f>'G-1 CARRIL IZQUIERDO'!J10+'G-1 CARRIL DERECHO'!J10+'G-2 CARRIL IZQUIERDO'!J10+'G-2 CARRIL DERECHO'!J10</f>
        <v>3</v>
      </c>
      <c r="K10" s="45">
        <f>'G-1 CARRIL IZQUIERDO'!K10+'G-1 CARRIL DERECHO'!K10+'G-2 CARRIL IZQUIERDO'!K10+'G-2 CARRIL DERECHO'!K10</f>
        <v>0</v>
      </c>
      <c r="L10" s="45">
        <f>'G-1 CARRIL IZQUIERDO'!L10+'G-1 CARRIL DERECHO'!L10+'G-2 CARRIL IZQUIERDO'!L10+'G-2 CARRIL DERECHO'!L10</f>
        <v>0</v>
      </c>
      <c r="M10" s="6">
        <f t="shared" ref="M10:M22" si="1">I10*0.5+J10*1+K10*2+L10*2.5</f>
        <v>3</v>
      </c>
      <c r="N10" s="9">
        <f>F20+F21+F22+M10</f>
        <v>3</v>
      </c>
      <c r="O10" s="17" t="s">
        <v>75</v>
      </c>
      <c r="P10" s="45">
        <f>'G-1 CARRIL IZQUIERDO'!P10+'G-1 CARRIL DERECHO'!P10+'G-2 CARRIL IZQUIERDO'!P10+'G-2 CARRIL DERECHO'!P10</f>
        <v>0</v>
      </c>
      <c r="Q10" s="45">
        <f>'G-1 CARRIL IZQUIERDO'!Q10+'G-1 CARRIL DERECHO'!Q10+'G-2 CARRIL IZQUIERDO'!Q10+'G-2 CARRIL DERECHO'!Q10</f>
        <v>13</v>
      </c>
      <c r="R10" s="45">
        <f>'G-1 CARRIL IZQUIERDO'!R10+'G-1 CARRIL DERECHO'!R10+'G-2 CARRIL IZQUIERDO'!R10+'G-2 CARRIL DERECHO'!R10</f>
        <v>0</v>
      </c>
      <c r="S10" s="45">
        <f>'G-1 CARRIL IZQUIERDO'!S10+'G-1 CARRIL DERECHO'!S10+'G-2 CARRIL IZQUIERDO'!S10+'G-2 CARRIL DERECHO'!S10</f>
        <v>3</v>
      </c>
      <c r="T10" s="6">
        <f t="shared" ref="T10:T21" si="2">P10*0.5+Q10*1+R10*2+S10*2.5</f>
        <v>20.5</v>
      </c>
      <c r="U10" s="10"/>
      <c r="W10" s="1"/>
      <c r="X10" s="1"/>
      <c r="Y10" s="1" t="s">
        <v>41</v>
      </c>
      <c r="Z10" s="76">
        <v>1745.5</v>
      </c>
      <c r="AA10" s="1"/>
      <c r="AB10" s="1"/>
    </row>
    <row r="11" spans="1:28" ht="24" customHeight="1" x14ac:dyDescent="0.2">
      <c r="A11" s="17" t="s">
        <v>76</v>
      </c>
      <c r="B11" s="45">
        <f>'G-1 CARRIL IZQUIERDO'!B11+'G-1 CARRIL DERECHO'!B11+'G-2 CARRIL IZQUIERDO'!B11+'G-2 CARRIL DERECHO'!B11</f>
        <v>2</v>
      </c>
      <c r="C11" s="45">
        <f>'G-1 CARRIL IZQUIERDO'!C11+'G-1 CARRIL DERECHO'!C11+'G-2 CARRIL IZQUIERDO'!C11+'G-2 CARRIL DERECHO'!C11</f>
        <v>17</v>
      </c>
      <c r="D11" s="45">
        <f>'G-1 CARRIL IZQUIERDO'!D11+'G-1 CARRIL DERECHO'!D11+'G-2 CARRIL IZQUIERDO'!D11+'G-2 CARRIL DERECHO'!D11</f>
        <v>1</v>
      </c>
      <c r="E11" s="45">
        <f>'G-1 CARRIL IZQUIERDO'!E11+'G-1 CARRIL DERECHO'!E11+'G-2 CARRIL IZQUIERDO'!E11+'G-2 CARRIL DERECHO'!E11</f>
        <v>5</v>
      </c>
      <c r="F11" s="6">
        <f t="shared" si="0"/>
        <v>32.5</v>
      </c>
      <c r="G11" s="2"/>
      <c r="H11" s="17" t="s">
        <v>76</v>
      </c>
      <c r="I11" s="45">
        <f>'G-1 CARRIL IZQUIERDO'!I11+'G-1 CARRIL DERECHO'!I11+'G-2 CARRIL IZQUIERDO'!I11+'G-2 CARRIL DERECHO'!I11</f>
        <v>0</v>
      </c>
      <c r="J11" s="45">
        <f>'G-1 CARRIL IZQUIERDO'!J11+'G-1 CARRIL DERECHO'!J11+'G-2 CARRIL IZQUIERDO'!J11+'G-2 CARRIL DERECHO'!J11</f>
        <v>7</v>
      </c>
      <c r="K11" s="45">
        <f>'G-1 CARRIL IZQUIERDO'!K11+'G-1 CARRIL DERECHO'!K11+'G-2 CARRIL IZQUIERDO'!K11+'G-2 CARRIL DERECHO'!K11</f>
        <v>0</v>
      </c>
      <c r="L11" s="45">
        <f>'G-1 CARRIL IZQUIERDO'!L11+'G-1 CARRIL DERECHO'!L11+'G-2 CARRIL IZQUIERDO'!L11+'G-2 CARRIL DERECHO'!L11</f>
        <v>1</v>
      </c>
      <c r="M11" s="6">
        <f t="shared" si="1"/>
        <v>9.5</v>
      </c>
      <c r="N11" s="9">
        <f>F21+F22+M10+M11</f>
        <v>12.5</v>
      </c>
      <c r="O11" s="17" t="s">
        <v>76</v>
      </c>
      <c r="P11" s="45">
        <f>'G-1 CARRIL IZQUIERDO'!P11+'G-1 CARRIL DERECHO'!P11+'G-2 CARRIL IZQUIERDO'!P11+'G-2 CARRIL DERECHO'!P11</f>
        <v>0</v>
      </c>
      <c r="Q11" s="45">
        <f>'G-1 CARRIL IZQUIERDO'!Q11+'G-1 CARRIL DERECHO'!Q11+'G-2 CARRIL IZQUIERDO'!Q11+'G-2 CARRIL DERECHO'!Q11</f>
        <v>11</v>
      </c>
      <c r="R11" s="45">
        <f>'G-1 CARRIL IZQUIERDO'!R11+'G-1 CARRIL DERECHO'!R11+'G-2 CARRIL IZQUIERDO'!R11+'G-2 CARRIL DERECHO'!R11</f>
        <v>0</v>
      </c>
      <c r="S11" s="45">
        <f>'G-1 CARRIL IZQUIERDO'!S11+'G-1 CARRIL DERECHO'!S11+'G-2 CARRIL IZQUIERDO'!S11+'G-2 CARRIL DERECHO'!S11</f>
        <v>4</v>
      </c>
      <c r="T11" s="6">
        <f t="shared" si="2"/>
        <v>21</v>
      </c>
      <c r="U11" s="2"/>
      <c r="W11" s="1"/>
      <c r="X11" s="1"/>
      <c r="Y11" s="1" t="s">
        <v>42</v>
      </c>
      <c r="Z11" s="76">
        <v>1755</v>
      </c>
      <c r="AA11" s="1"/>
      <c r="AB11" s="1"/>
    </row>
    <row r="12" spans="1:28" ht="24" customHeight="1" x14ac:dyDescent="0.2">
      <c r="A12" s="17" t="s">
        <v>77</v>
      </c>
      <c r="B12" s="45">
        <f>'G-1 CARRIL IZQUIERDO'!B12+'G-1 CARRIL DERECHO'!B12+'G-2 CARRIL IZQUIERDO'!B12+'G-2 CARRIL DERECHO'!B12</f>
        <v>3</v>
      </c>
      <c r="C12" s="45">
        <f>'G-1 CARRIL IZQUIERDO'!C12+'G-1 CARRIL DERECHO'!C12+'G-2 CARRIL IZQUIERDO'!C12+'G-2 CARRIL DERECHO'!C12</f>
        <v>14</v>
      </c>
      <c r="D12" s="45">
        <f>'G-1 CARRIL IZQUIERDO'!D12+'G-1 CARRIL DERECHO'!D12+'G-2 CARRIL IZQUIERDO'!D12+'G-2 CARRIL DERECHO'!D12</f>
        <v>1</v>
      </c>
      <c r="E12" s="45">
        <f>'G-1 CARRIL IZQUIERDO'!E12+'G-1 CARRIL DERECHO'!E12+'G-2 CARRIL IZQUIERDO'!E12+'G-2 CARRIL DERECHO'!E12</f>
        <v>5</v>
      </c>
      <c r="F12" s="6">
        <f t="shared" si="0"/>
        <v>30</v>
      </c>
      <c r="G12" s="2"/>
      <c r="H12" s="17" t="s">
        <v>77</v>
      </c>
      <c r="I12" s="45">
        <f>'G-1 CARRIL IZQUIERDO'!I12+'G-1 CARRIL DERECHO'!I12+'G-2 CARRIL IZQUIERDO'!I12+'G-2 CARRIL DERECHO'!I12</f>
        <v>0</v>
      </c>
      <c r="J12" s="45">
        <f>'G-1 CARRIL IZQUIERDO'!J12+'G-1 CARRIL DERECHO'!J12+'G-2 CARRIL IZQUIERDO'!J12+'G-2 CARRIL DERECHO'!J12</f>
        <v>8</v>
      </c>
      <c r="K12" s="45">
        <f>'G-1 CARRIL IZQUIERDO'!K12+'G-1 CARRIL DERECHO'!K12+'G-2 CARRIL IZQUIERDO'!K12+'G-2 CARRIL DERECHO'!K12</f>
        <v>1</v>
      </c>
      <c r="L12" s="45">
        <f>'G-1 CARRIL IZQUIERDO'!L12+'G-1 CARRIL DERECHO'!L12+'G-2 CARRIL IZQUIERDO'!L12+'G-2 CARRIL DERECHO'!L12</f>
        <v>3</v>
      </c>
      <c r="M12" s="6">
        <f t="shared" si="1"/>
        <v>17.5</v>
      </c>
      <c r="N12" s="2">
        <f>F22+M10+M11+M12</f>
        <v>30</v>
      </c>
      <c r="O12" s="17" t="s">
        <v>77</v>
      </c>
      <c r="P12" s="45">
        <f>'G-1 CARRIL IZQUIERDO'!P12+'G-1 CARRIL DERECHO'!P12+'G-2 CARRIL IZQUIERDO'!P12+'G-2 CARRIL DERECHO'!P12</f>
        <v>0</v>
      </c>
      <c r="Q12" s="45">
        <f>'G-1 CARRIL IZQUIERDO'!Q12+'G-1 CARRIL DERECHO'!Q12+'G-2 CARRIL IZQUIERDO'!Q12+'G-2 CARRIL DERECHO'!Q12</f>
        <v>16</v>
      </c>
      <c r="R12" s="45">
        <f>'G-1 CARRIL IZQUIERDO'!R12+'G-1 CARRIL DERECHO'!R12+'G-2 CARRIL IZQUIERDO'!R12+'G-2 CARRIL DERECHO'!R12</f>
        <v>2</v>
      </c>
      <c r="S12" s="45">
        <f>'G-1 CARRIL IZQUIERDO'!S12+'G-1 CARRIL DERECHO'!S12+'G-2 CARRIL IZQUIERDO'!S12+'G-2 CARRIL DERECHO'!S12</f>
        <v>1</v>
      </c>
      <c r="T12" s="6">
        <f t="shared" si="2"/>
        <v>22.5</v>
      </c>
      <c r="U12" s="2"/>
      <c r="W12" s="1"/>
      <c r="X12" s="1"/>
      <c r="Y12" s="1" t="s">
        <v>54</v>
      </c>
      <c r="Z12" s="76">
        <v>1763.5</v>
      </c>
      <c r="AA12" s="1"/>
      <c r="AB12" s="1"/>
    </row>
    <row r="13" spans="1:28" ht="24" customHeight="1" x14ac:dyDescent="0.2">
      <c r="A13" s="17" t="s">
        <v>78</v>
      </c>
      <c r="B13" s="45">
        <f>'G-1 CARRIL IZQUIERDO'!B13+'G-1 CARRIL DERECHO'!B13+'G-2 CARRIL IZQUIERDO'!B13+'G-2 CARRIL DERECHO'!B13</f>
        <v>3</v>
      </c>
      <c r="C13" s="45">
        <f>'G-1 CARRIL IZQUIERDO'!C13+'G-1 CARRIL DERECHO'!C13+'G-2 CARRIL IZQUIERDO'!C13+'G-2 CARRIL DERECHO'!C13</f>
        <v>16</v>
      </c>
      <c r="D13" s="45">
        <f>'G-1 CARRIL IZQUIERDO'!D13+'G-1 CARRIL DERECHO'!D13+'G-2 CARRIL IZQUIERDO'!D13+'G-2 CARRIL DERECHO'!D13</f>
        <v>2</v>
      </c>
      <c r="E13" s="45">
        <f>'G-1 CARRIL IZQUIERDO'!E13+'G-1 CARRIL DERECHO'!E13+'G-2 CARRIL IZQUIERDO'!E13+'G-2 CARRIL DERECHO'!E13</f>
        <v>5</v>
      </c>
      <c r="F13" s="6">
        <f t="shared" si="0"/>
        <v>34</v>
      </c>
      <c r="G13" s="2">
        <f t="shared" ref="G13:G19" si="3">F10+F11+F12+F13</f>
        <v>116.5</v>
      </c>
      <c r="H13" s="17" t="s">
        <v>78</v>
      </c>
      <c r="I13" s="45">
        <f>'G-1 CARRIL IZQUIERDO'!I13+'G-1 CARRIL DERECHO'!I13+'G-2 CARRIL IZQUIERDO'!I13+'G-2 CARRIL DERECHO'!I13</f>
        <v>0</v>
      </c>
      <c r="J13" s="45">
        <f>'G-1 CARRIL IZQUIERDO'!J13+'G-1 CARRIL DERECHO'!J13+'G-2 CARRIL IZQUIERDO'!J13+'G-2 CARRIL DERECHO'!J13</f>
        <v>9</v>
      </c>
      <c r="K13" s="45">
        <f>'G-1 CARRIL IZQUIERDO'!K13+'G-1 CARRIL DERECHO'!K13+'G-2 CARRIL IZQUIERDO'!K13+'G-2 CARRIL DERECHO'!K13</f>
        <v>0</v>
      </c>
      <c r="L13" s="45">
        <f>'G-1 CARRIL IZQUIERDO'!L13+'G-1 CARRIL DERECHO'!L13+'G-2 CARRIL IZQUIERDO'!L13+'G-2 CARRIL DERECHO'!L13</f>
        <v>2</v>
      </c>
      <c r="M13" s="6">
        <f t="shared" si="1"/>
        <v>14</v>
      </c>
      <c r="N13" s="2">
        <f t="shared" ref="N13:N18" si="4">M10+M11+M12+M13</f>
        <v>44</v>
      </c>
      <c r="O13" s="17" t="s">
        <v>78</v>
      </c>
      <c r="P13" s="45">
        <f>'G-1 CARRIL IZQUIERDO'!P13+'G-1 CARRIL DERECHO'!P13+'G-2 CARRIL IZQUIERDO'!P13+'G-2 CARRIL DERECHO'!P13</f>
        <v>0</v>
      </c>
      <c r="Q13" s="45">
        <f>'G-1 CARRIL IZQUIERDO'!Q13+'G-1 CARRIL DERECHO'!Q13+'G-2 CARRIL IZQUIERDO'!Q13+'G-2 CARRIL DERECHO'!Q13</f>
        <v>12</v>
      </c>
      <c r="R13" s="45">
        <f>'G-1 CARRIL IZQUIERDO'!R13+'G-1 CARRIL DERECHO'!R13+'G-2 CARRIL IZQUIERDO'!R13+'G-2 CARRIL DERECHO'!R13</f>
        <v>1</v>
      </c>
      <c r="S13" s="45">
        <f>'G-1 CARRIL IZQUIERDO'!S13+'G-1 CARRIL DERECHO'!S13+'G-2 CARRIL IZQUIERDO'!S13+'G-2 CARRIL DERECHO'!S13</f>
        <v>2</v>
      </c>
      <c r="T13" s="6">
        <f t="shared" si="2"/>
        <v>19</v>
      </c>
      <c r="U13" s="2">
        <f t="shared" ref="U13:U21" si="5">T10+T11+T12+T13</f>
        <v>83</v>
      </c>
      <c r="W13" s="1" t="s">
        <v>58</v>
      </c>
      <c r="X13" s="76">
        <v>2015.5</v>
      </c>
      <c r="Y13" s="1" t="s">
        <v>59</v>
      </c>
      <c r="Z13" s="76">
        <v>1769</v>
      </c>
      <c r="AA13" s="1" t="s">
        <v>51</v>
      </c>
      <c r="AB13" s="76">
        <v>0</v>
      </c>
    </row>
    <row r="14" spans="1:28" ht="24" customHeight="1" x14ac:dyDescent="0.2">
      <c r="A14" s="17" t="s">
        <v>79</v>
      </c>
      <c r="B14" s="45">
        <f>'G-1 CARRIL IZQUIERDO'!B14+'G-1 CARRIL DERECHO'!B14+'G-2 CARRIL IZQUIERDO'!B14+'G-2 CARRIL DERECHO'!B14</f>
        <v>0</v>
      </c>
      <c r="C14" s="45">
        <f>'G-1 CARRIL IZQUIERDO'!C14+'G-1 CARRIL DERECHO'!C14+'G-2 CARRIL IZQUIERDO'!C14+'G-2 CARRIL DERECHO'!C14</f>
        <v>14</v>
      </c>
      <c r="D14" s="45">
        <f>'G-1 CARRIL IZQUIERDO'!D14+'G-1 CARRIL DERECHO'!D14+'G-2 CARRIL IZQUIERDO'!D14+'G-2 CARRIL DERECHO'!D14</f>
        <v>2</v>
      </c>
      <c r="E14" s="45">
        <f>'G-1 CARRIL IZQUIERDO'!E14+'G-1 CARRIL DERECHO'!E14+'G-2 CARRIL IZQUIERDO'!E14+'G-2 CARRIL DERECHO'!E14</f>
        <v>2</v>
      </c>
      <c r="F14" s="6">
        <f t="shared" si="0"/>
        <v>23</v>
      </c>
      <c r="G14" s="2">
        <f t="shared" si="3"/>
        <v>119.5</v>
      </c>
      <c r="H14" s="17" t="s">
        <v>79</v>
      </c>
      <c r="I14" s="45">
        <f>'G-1 CARRIL IZQUIERDO'!I14+'G-1 CARRIL DERECHO'!I14+'G-2 CARRIL IZQUIERDO'!I14+'G-2 CARRIL DERECHO'!I14</f>
        <v>0</v>
      </c>
      <c r="J14" s="45">
        <f>'G-1 CARRIL IZQUIERDO'!J14+'G-1 CARRIL DERECHO'!J14+'G-2 CARRIL IZQUIERDO'!J14+'G-2 CARRIL DERECHO'!J14</f>
        <v>10</v>
      </c>
      <c r="K14" s="45">
        <f>'G-1 CARRIL IZQUIERDO'!K14+'G-1 CARRIL DERECHO'!K14+'G-2 CARRIL IZQUIERDO'!K14+'G-2 CARRIL DERECHO'!K14</f>
        <v>0</v>
      </c>
      <c r="L14" s="45">
        <f>'G-1 CARRIL IZQUIERDO'!L14+'G-1 CARRIL DERECHO'!L14+'G-2 CARRIL IZQUIERDO'!L14+'G-2 CARRIL DERECHO'!L14</f>
        <v>1</v>
      </c>
      <c r="M14" s="6">
        <f t="shared" si="1"/>
        <v>12.5</v>
      </c>
      <c r="N14" s="2">
        <f t="shared" si="4"/>
        <v>53.5</v>
      </c>
      <c r="O14" s="17" t="s">
        <v>79</v>
      </c>
      <c r="P14" s="45">
        <f>'G-1 CARRIL IZQUIERDO'!P14+'G-1 CARRIL DERECHO'!P14+'G-2 CARRIL IZQUIERDO'!P14+'G-2 CARRIL DERECHO'!P14</f>
        <v>0</v>
      </c>
      <c r="Q14" s="45">
        <f>'G-1 CARRIL IZQUIERDO'!Q14+'G-1 CARRIL DERECHO'!Q14+'G-2 CARRIL IZQUIERDO'!Q14+'G-2 CARRIL DERECHO'!Q14</f>
        <v>17</v>
      </c>
      <c r="R14" s="45">
        <f>'G-1 CARRIL IZQUIERDO'!R14+'G-1 CARRIL DERECHO'!R14+'G-2 CARRIL IZQUIERDO'!R14+'G-2 CARRIL DERECHO'!R14</f>
        <v>1</v>
      </c>
      <c r="S14" s="45">
        <f>'G-1 CARRIL IZQUIERDO'!S14+'G-1 CARRIL DERECHO'!S14+'G-2 CARRIL IZQUIERDO'!S14+'G-2 CARRIL DERECHO'!S14</f>
        <v>1</v>
      </c>
      <c r="T14" s="6">
        <f t="shared" si="2"/>
        <v>21.5</v>
      </c>
      <c r="U14" s="2">
        <f t="shared" si="5"/>
        <v>84</v>
      </c>
      <c r="W14" s="1" t="s">
        <v>63</v>
      </c>
      <c r="X14" s="76">
        <v>2044.5</v>
      </c>
      <c r="Y14" s="1" t="s">
        <v>49</v>
      </c>
      <c r="Z14" s="76">
        <v>1803.5</v>
      </c>
      <c r="AA14" s="1" t="s">
        <v>52</v>
      </c>
      <c r="AB14" s="76">
        <v>0</v>
      </c>
    </row>
    <row r="15" spans="1:28" ht="24" customHeight="1" x14ac:dyDescent="0.2">
      <c r="A15" s="17" t="s">
        <v>80</v>
      </c>
      <c r="B15" s="45">
        <f>'G-1 CARRIL IZQUIERDO'!B15+'G-1 CARRIL DERECHO'!B15+'G-2 CARRIL IZQUIERDO'!B15+'G-2 CARRIL DERECHO'!B15</f>
        <v>3</v>
      </c>
      <c r="C15" s="45">
        <f>'G-1 CARRIL IZQUIERDO'!C15+'G-1 CARRIL DERECHO'!C15+'G-2 CARRIL IZQUIERDO'!C15+'G-2 CARRIL DERECHO'!C15</f>
        <v>15</v>
      </c>
      <c r="D15" s="45">
        <f>'G-1 CARRIL IZQUIERDO'!D15+'G-1 CARRIL DERECHO'!D15+'G-2 CARRIL IZQUIERDO'!D15+'G-2 CARRIL DERECHO'!D15</f>
        <v>1</v>
      </c>
      <c r="E15" s="45">
        <f>'G-1 CARRIL IZQUIERDO'!E15+'G-1 CARRIL DERECHO'!E15+'G-2 CARRIL IZQUIERDO'!E15+'G-2 CARRIL DERECHO'!E15</f>
        <v>3</v>
      </c>
      <c r="F15" s="6">
        <f t="shared" si="0"/>
        <v>26</v>
      </c>
      <c r="G15" s="2">
        <f t="shared" si="3"/>
        <v>113</v>
      </c>
      <c r="H15" s="17" t="s">
        <v>80</v>
      </c>
      <c r="I15" s="45">
        <f>'G-1 CARRIL IZQUIERDO'!I15+'G-1 CARRIL DERECHO'!I15+'G-2 CARRIL IZQUIERDO'!I15+'G-2 CARRIL DERECHO'!I15</f>
        <v>1</v>
      </c>
      <c r="J15" s="45">
        <f>'G-1 CARRIL IZQUIERDO'!J15+'G-1 CARRIL DERECHO'!J15+'G-2 CARRIL IZQUIERDO'!J15+'G-2 CARRIL DERECHO'!J15</f>
        <v>11</v>
      </c>
      <c r="K15" s="45">
        <f>'G-1 CARRIL IZQUIERDO'!K15+'G-1 CARRIL DERECHO'!K15+'G-2 CARRIL IZQUIERDO'!K15+'G-2 CARRIL DERECHO'!K15</f>
        <v>1</v>
      </c>
      <c r="L15" s="45">
        <f>'G-1 CARRIL IZQUIERDO'!L15+'G-1 CARRIL DERECHO'!L15+'G-2 CARRIL IZQUIERDO'!L15+'G-2 CARRIL DERECHO'!L15</f>
        <v>1</v>
      </c>
      <c r="M15" s="6">
        <f t="shared" si="1"/>
        <v>16</v>
      </c>
      <c r="N15" s="2">
        <f t="shared" si="4"/>
        <v>60</v>
      </c>
      <c r="O15" s="17" t="s">
        <v>80</v>
      </c>
      <c r="P15" s="45">
        <f>'G-1 CARRIL IZQUIERDO'!P15+'G-1 CARRIL DERECHO'!P15+'G-2 CARRIL IZQUIERDO'!P15+'G-2 CARRIL DERECHO'!P15</f>
        <v>0</v>
      </c>
      <c r="Q15" s="45">
        <f>'G-1 CARRIL IZQUIERDO'!Q15+'G-1 CARRIL DERECHO'!Q15+'G-2 CARRIL IZQUIERDO'!Q15+'G-2 CARRIL DERECHO'!Q15</f>
        <v>16</v>
      </c>
      <c r="R15" s="45">
        <f>'G-1 CARRIL IZQUIERDO'!R15+'G-1 CARRIL DERECHO'!R15+'G-2 CARRIL IZQUIERDO'!R15+'G-2 CARRIL DERECHO'!R15</f>
        <v>1</v>
      </c>
      <c r="S15" s="45">
        <f>'G-1 CARRIL IZQUIERDO'!S15+'G-1 CARRIL DERECHO'!S15+'G-2 CARRIL IZQUIERDO'!S15+'G-2 CARRIL DERECHO'!S15</f>
        <v>3</v>
      </c>
      <c r="T15" s="6">
        <f t="shared" si="2"/>
        <v>25.5</v>
      </c>
      <c r="U15" s="2">
        <f t="shared" si="5"/>
        <v>88.5</v>
      </c>
      <c r="W15" s="1" t="s">
        <v>61</v>
      </c>
      <c r="X15" s="76">
        <v>2047</v>
      </c>
      <c r="Y15" s="1" t="s">
        <v>38</v>
      </c>
      <c r="Z15" s="76">
        <v>1810.5</v>
      </c>
      <c r="AA15" s="1" t="s">
        <v>55</v>
      </c>
      <c r="AB15" s="76">
        <v>0</v>
      </c>
    </row>
    <row r="16" spans="1:28" ht="24" customHeight="1" x14ac:dyDescent="0.2">
      <c r="A16" s="17" t="s">
        <v>81</v>
      </c>
      <c r="B16" s="45">
        <f>'G-1 CARRIL IZQUIERDO'!B16+'G-1 CARRIL DERECHO'!B16+'G-2 CARRIL IZQUIERDO'!B16+'G-2 CARRIL DERECHO'!B16</f>
        <v>0</v>
      </c>
      <c r="C16" s="45">
        <f>'G-1 CARRIL IZQUIERDO'!C16+'G-1 CARRIL DERECHO'!C16+'G-2 CARRIL IZQUIERDO'!C16+'G-2 CARRIL DERECHO'!C16</f>
        <v>13</v>
      </c>
      <c r="D16" s="45">
        <f>'G-1 CARRIL IZQUIERDO'!D16+'G-1 CARRIL DERECHO'!D16+'G-2 CARRIL IZQUIERDO'!D16+'G-2 CARRIL DERECHO'!D16</f>
        <v>0</v>
      </c>
      <c r="E16" s="45">
        <f>'G-1 CARRIL IZQUIERDO'!E16+'G-1 CARRIL DERECHO'!E16+'G-2 CARRIL IZQUIERDO'!E16+'G-2 CARRIL DERECHO'!E16</f>
        <v>3</v>
      </c>
      <c r="F16" s="6">
        <f t="shared" si="0"/>
        <v>20.5</v>
      </c>
      <c r="G16" s="2">
        <f t="shared" si="3"/>
        <v>103.5</v>
      </c>
      <c r="H16" s="17" t="s">
        <v>81</v>
      </c>
      <c r="I16" s="45">
        <f>'G-1 CARRIL IZQUIERDO'!I16+'G-1 CARRIL DERECHO'!I16+'G-2 CARRIL IZQUIERDO'!I16+'G-2 CARRIL DERECHO'!I16</f>
        <v>0</v>
      </c>
      <c r="J16" s="45">
        <f>'G-1 CARRIL IZQUIERDO'!J16+'G-1 CARRIL DERECHO'!J16+'G-2 CARRIL IZQUIERDO'!J16+'G-2 CARRIL DERECHO'!J16</f>
        <v>12</v>
      </c>
      <c r="K16" s="45">
        <f>'G-1 CARRIL IZQUIERDO'!K16+'G-1 CARRIL DERECHO'!K16+'G-2 CARRIL IZQUIERDO'!K16+'G-2 CARRIL DERECHO'!K16</f>
        <v>0</v>
      </c>
      <c r="L16" s="45">
        <f>'G-1 CARRIL IZQUIERDO'!L16+'G-1 CARRIL DERECHO'!L16+'G-2 CARRIL IZQUIERDO'!L16+'G-2 CARRIL DERECHO'!L16</f>
        <v>0</v>
      </c>
      <c r="M16" s="6">
        <f t="shared" si="1"/>
        <v>12</v>
      </c>
      <c r="N16" s="2">
        <f t="shared" si="4"/>
        <v>54.5</v>
      </c>
      <c r="O16" s="17" t="s">
        <v>81</v>
      </c>
      <c r="P16" s="45">
        <f>'G-1 CARRIL IZQUIERDO'!P16+'G-1 CARRIL DERECHO'!P16+'G-2 CARRIL IZQUIERDO'!P16+'G-2 CARRIL DERECHO'!P16</f>
        <v>0</v>
      </c>
      <c r="Q16" s="45">
        <f>'G-1 CARRIL IZQUIERDO'!Q16+'G-1 CARRIL DERECHO'!Q16+'G-2 CARRIL IZQUIERDO'!Q16+'G-2 CARRIL DERECHO'!Q16</f>
        <v>16</v>
      </c>
      <c r="R16" s="45">
        <f>'G-1 CARRIL IZQUIERDO'!R16+'G-1 CARRIL DERECHO'!R16+'G-2 CARRIL IZQUIERDO'!R16+'G-2 CARRIL DERECHO'!R16</f>
        <v>2</v>
      </c>
      <c r="S16" s="45">
        <f>'G-1 CARRIL IZQUIERDO'!S16+'G-1 CARRIL DERECHO'!S16+'G-2 CARRIL IZQUIERDO'!S16+'G-2 CARRIL DERECHO'!S16</f>
        <v>2</v>
      </c>
      <c r="T16" s="6">
        <f t="shared" si="2"/>
        <v>25</v>
      </c>
      <c r="U16" s="2">
        <f t="shared" si="5"/>
        <v>91</v>
      </c>
      <c r="W16" s="1" t="s">
        <v>56</v>
      </c>
      <c r="X16" s="76">
        <v>2067.5</v>
      </c>
      <c r="Y16" s="1" t="s">
        <v>50</v>
      </c>
      <c r="Z16" s="76">
        <v>1832</v>
      </c>
      <c r="AA16" s="1" t="s">
        <v>57</v>
      </c>
      <c r="AB16" s="76">
        <v>0</v>
      </c>
    </row>
    <row r="17" spans="1:28" ht="24" customHeight="1" x14ac:dyDescent="0.2">
      <c r="A17" s="17" t="s">
        <v>82</v>
      </c>
      <c r="B17" s="45">
        <f>'G-1 CARRIL IZQUIERDO'!B17+'G-1 CARRIL DERECHO'!B17+'G-2 CARRIL IZQUIERDO'!B17+'G-2 CARRIL DERECHO'!B17</f>
        <v>2</v>
      </c>
      <c r="C17" s="45">
        <f>'G-1 CARRIL IZQUIERDO'!C17+'G-1 CARRIL DERECHO'!C17+'G-2 CARRIL IZQUIERDO'!C17+'G-2 CARRIL DERECHO'!C17</f>
        <v>11</v>
      </c>
      <c r="D17" s="45">
        <f>'G-1 CARRIL IZQUIERDO'!D17+'G-1 CARRIL DERECHO'!D17+'G-2 CARRIL IZQUIERDO'!D17+'G-2 CARRIL DERECHO'!D17</f>
        <v>3</v>
      </c>
      <c r="E17" s="45">
        <f>'G-1 CARRIL IZQUIERDO'!E17+'G-1 CARRIL DERECHO'!E17+'G-2 CARRIL IZQUIERDO'!E17+'G-2 CARRIL DERECHO'!E17</f>
        <v>1</v>
      </c>
      <c r="F17" s="6">
        <f t="shared" si="0"/>
        <v>20.5</v>
      </c>
      <c r="G17" s="2">
        <f t="shared" si="3"/>
        <v>90</v>
      </c>
      <c r="H17" s="17" t="s">
        <v>82</v>
      </c>
      <c r="I17" s="45">
        <f>'G-1 CARRIL IZQUIERDO'!I17+'G-1 CARRIL DERECHO'!I17+'G-2 CARRIL IZQUIERDO'!I17+'G-2 CARRIL DERECHO'!I17</f>
        <v>0</v>
      </c>
      <c r="J17" s="45">
        <f>'G-1 CARRIL IZQUIERDO'!J17+'G-1 CARRIL DERECHO'!J17+'G-2 CARRIL IZQUIERDO'!J17+'G-2 CARRIL DERECHO'!J17</f>
        <v>13</v>
      </c>
      <c r="K17" s="45">
        <f>'G-1 CARRIL IZQUIERDO'!K17+'G-1 CARRIL DERECHO'!K17+'G-2 CARRIL IZQUIERDO'!K17+'G-2 CARRIL DERECHO'!K17</f>
        <v>0</v>
      </c>
      <c r="L17" s="45">
        <f>'G-1 CARRIL IZQUIERDO'!L17+'G-1 CARRIL DERECHO'!L17+'G-2 CARRIL IZQUIERDO'!L17+'G-2 CARRIL DERECHO'!L17</f>
        <v>1</v>
      </c>
      <c r="M17" s="6">
        <f t="shared" si="1"/>
        <v>15.5</v>
      </c>
      <c r="N17" s="2">
        <f t="shared" si="4"/>
        <v>56</v>
      </c>
      <c r="O17" s="17" t="s">
        <v>82</v>
      </c>
      <c r="P17" s="45">
        <f>'G-1 CARRIL IZQUIERDO'!P17+'G-1 CARRIL DERECHO'!P17+'G-2 CARRIL IZQUIERDO'!P17+'G-2 CARRIL DERECHO'!P17</f>
        <v>0</v>
      </c>
      <c r="Q17" s="45">
        <f>'G-1 CARRIL IZQUIERDO'!Q17+'G-1 CARRIL DERECHO'!Q17+'G-2 CARRIL IZQUIERDO'!Q17+'G-2 CARRIL DERECHO'!Q17</f>
        <v>13</v>
      </c>
      <c r="R17" s="45">
        <f>'G-1 CARRIL IZQUIERDO'!R17+'G-1 CARRIL DERECHO'!R17+'G-2 CARRIL IZQUIERDO'!R17+'G-2 CARRIL DERECHO'!R17</f>
        <v>0</v>
      </c>
      <c r="S17" s="45">
        <f>'G-1 CARRIL IZQUIERDO'!S17+'G-1 CARRIL DERECHO'!S17+'G-2 CARRIL IZQUIERDO'!S17+'G-2 CARRIL DERECHO'!S17</f>
        <v>5</v>
      </c>
      <c r="T17" s="6">
        <f t="shared" si="2"/>
        <v>25.5</v>
      </c>
      <c r="U17" s="2">
        <f t="shared" si="5"/>
        <v>97.5</v>
      </c>
      <c r="W17" s="1" t="s">
        <v>53</v>
      </c>
      <c r="X17" s="76">
        <v>2079.5</v>
      </c>
      <c r="Y17" s="1" t="s">
        <v>48</v>
      </c>
      <c r="Z17" s="76">
        <v>1838.5</v>
      </c>
      <c r="AA17" s="1" t="s">
        <v>60</v>
      </c>
      <c r="AB17" s="76">
        <v>0</v>
      </c>
    </row>
    <row r="18" spans="1:28" ht="24" customHeight="1" x14ac:dyDescent="0.2">
      <c r="A18" s="17" t="s">
        <v>83</v>
      </c>
      <c r="B18" s="45">
        <f>'G-1 CARRIL IZQUIERDO'!B18+'G-1 CARRIL DERECHO'!B18+'G-2 CARRIL IZQUIERDO'!B18+'G-2 CARRIL DERECHO'!B18</f>
        <v>0</v>
      </c>
      <c r="C18" s="45">
        <f>'G-1 CARRIL IZQUIERDO'!C18+'G-1 CARRIL DERECHO'!C18+'G-2 CARRIL IZQUIERDO'!C18+'G-2 CARRIL DERECHO'!C18</f>
        <v>13</v>
      </c>
      <c r="D18" s="45">
        <f>'G-1 CARRIL IZQUIERDO'!D18+'G-1 CARRIL DERECHO'!D18+'G-2 CARRIL IZQUIERDO'!D18+'G-2 CARRIL DERECHO'!D18</f>
        <v>2</v>
      </c>
      <c r="E18" s="45">
        <f>'G-1 CARRIL IZQUIERDO'!E18+'G-1 CARRIL DERECHO'!E18+'G-2 CARRIL IZQUIERDO'!E18+'G-2 CARRIL DERECHO'!E18</f>
        <v>2</v>
      </c>
      <c r="F18" s="6">
        <f t="shared" si="0"/>
        <v>22</v>
      </c>
      <c r="G18" s="2">
        <f t="shared" si="3"/>
        <v>89</v>
      </c>
      <c r="H18" s="17" t="s">
        <v>83</v>
      </c>
      <c r="I18" s="45">
        <f>'G-1 CARRIL IZQUIERDO'!I18+'G-1 CARRIL DERECHO'!I18+'G-2 CARRIL IZQUIERDO'!I18+'G-2 CARRIL DERECHO'!I18</f>
        <v>0</v>
      </c>
      <c r="J18" s="45">
        <f>'G-1 CARRIL IZQUIERDO'!J18+'G-1 CARRIL DERECHO'!J18+'G-2 CARRIL IZQUIERDO'!J18+'G-2 CARRIL DERECHO'!J18</f>
        <v>14</v>
      </c>
      <c r="K18" s="45">
        <f>'G-1 CARRIL IZQUIERDO'!K18+'G-1 CARRIL DERECHO'!K18+'G-2 CARRIL IZQUIERDO'!K18+'G-2 CARRIL DERECHO'!K18</f>
        <v>0</v>
      </c>
      <c r="L18" s="45">
        <f>'G-1 CARRIL IZQUIERDO'!L18+'G-1 CARRIL DERECHO'!L18+'G-2 CARRIL IZQUIERDO'!L18+'G-2 CARRIL DERECHO'!L18</f>
        <v>1</v>
      </c>
      <c r="M18" s="6">
        <f t="shared" si="1"/>
        <v>16.5</v>
      </c>
      <c r="N18" s="2">
        <f t="shared" si="4"/>
        <v>60</v>
      </c>
      <c r="O18" s="17" t="s">
        <v>83</v>
      </c>
      <c r="P18" s="45">
        <f>'G-1 CARRIL IZQUIERDO'!P18+'G-1 CARRIL DERECHO'!P18+'G-2 CARRIL IZQUIERDO'!P18+'G-2 CARRIL DERECHO'!P18</f>
        <v>0</v>
      </c>
      <c r="Q18" s="45">
        <f>'G-1 CARRIL IZQUIERDO'!Q18+'G-1 CARRIL DERECHO'!Q18+'G-2 CARRIL IZQUIERDO'!Q18+'G-2 CARRIL DERECHO'!Q18</f>
        <v>12</v>
      </c>
      <c r="R18" s="45">
        <f>'G-1 CARRIL IZQUIERDO'!R18+'G-1 CARRIL DERECHO'!R18+'G-2 CARRIL IZQUIERDO'!R18+'G-2 CARRIL DERECHO'!R18</f>
        <v>0</v>
      </c>
      <c r="S18" s="45">
        <f>'G-1 CARRIL IZQUIERDO'!S18+'G-1 CARRIL DERECHO'!S18+'G-2 CARRIL IZQUIERDO'!S18+'G-2 CARRIL DERECHO'!S18</f>
        <v>2</v>
      </c>
      <c r="T18" s="6">
        <f t="shared" si="2"/>
        <v>17</v>
      </c>
      <c r="U18" s="2">
        <f t="shared" si="5"/>
        <v>93</v>
      </c>
      <c r="W18" s="1" t="s">
        <v>40</v>
      </c>
      <c r="X18" s="76">
        <v>2112.5</v>
      </c>
      <c r="Y18" s="1" t="s">
        <v>64</v>
      </c>
      <c r="Z18" s="76">
        <v>1862.5</v>
      </c>
      <c r="AA18" s="1" t="s">
        <v>43</v>
      </c>
      <c r="AB18" s="76">
        <v>0</v>
      </c>
    </row>
    <row r="19" spans="1:28" ht="24" customHeight="1" thickBot="1" x14ac:dyDescent="0.25">
      <c r="A19" s="17" t="s">
        <v>84</v>
      </c>
      <c r="B19" s="46">
        <f>'G-1 CARRIL IZQUIERDO'!B19+'G-1 CARRIL DERECHO'!B19+'G-2 CARRIL IZQUIERDO'!B19+'G-2 CARRIL DERECHO'!B19</f>
        <v>3</v>
      </c>
      <c r="C19" s="46">
        <f>'G-1 CARRIL IZQUIERDO'!C19+'G-1 CARRIL DERECHO'!C19+'G-2 CARRIL IZQUIERDO'!C19+'G-2 CARRIL DERECHO'!C19</f>
        <v>10</v>
      </c>
      <c r="D19" s="46">
        <f>'G-1 CARRIL IZQUIERDO'!D19+'G-1 CARRIL DERECHO'!D19+'G-2 CARRIL IZQUIERDO'!D19+'G-2 CARRIL DERECHO'!D19</f>
        <v>1</v>
      </c>
      <c r="E19" s="46">
        <f>'G-1 CARRIL IZQUIERDO'!E19+'G-1 CARRIL DERECHO'!E19+'G-2 CARRIL IZQUIERDO'!E19+'G-2 CARRIL DERECHO'!E19</f>
        <v>3</v>
      </c>
      <c r="F19" s="7">
        <f t="shared" si="0"/>
        <v>21</v>
      </c>
      <c r="G19" s="3">
        <f t="shared" si="3"/>
        <v>84</v>
      </c>
      <c r="H19" s="17" t="s">
        <v>84</v>
      </c>
      <c r="I19" s="45">
        <f>'G-1 CARRIL IZQUIERDO'!I19+'G-1 CARRIL DERECHO'!I19+'G-2 CARRIL IZQUIERDO'!I19+'G-2 CARRIL DERECHO'!I19</f>
        <v>0</v>
      </c>
      <c r="J19" s="45">
        <f>'G-1 CARRIL IZQUIERDO'!J19+'G-1 CARRIL DERECHO'!J19+'G-2 CARRIL IZQUIERDO'!J19+'G-2 CARRIL DERECHO'!J19</f>
        <v>14</v>
      </c>
      <c r="K19" s="45">
        <f>'G-1 CARRIL IZQUIERDO'!K19+'G-1 CARRIL DERECHO'!K19+'G-2 CARRIL IZQUIERDO'!K19+'G-2 CARRIL DERECHO'!K19</f>
        <v>1</v>
      </c>
      <c r="L19" s="45">
        <f>'G-1 CARRIL IZQUIERDO'!L19+'G-1 CARRIL DERECHO'!L19+'G-2 CARRIL IZQUIERDO'!L19+'G-2 CARRIL DERECHO'!L19</f>
        <v>1</v>
      </c>
      <c r="M19" s="6">
        <f t="shared" si="1"/>
        <v>18.5</v>
      </c>
      <c r="N19" s="2">
        <f>M16+M17+M18+M19</f>
        <v>62.5</v>
      </c>
      <c r="O19" s="17" t="s">
        <v>84</v>
      </c>
      <c r="P19" s="45">
        <f>'G-1 CARRIL IZQUIERDO'!P19+'G-1 CARRIL DERECHO'!P19+'G-2 CARRIL IZQUIERDO'!P19+'G-2 CARRIL DERECHO'!P19</f>
        <v>0</v>
      </c>
      <c r="Q19" s="45">
        <f>'G-1 CARRIL IZQUIERDO'!Q19+'G-1 CARRIL DERECHO'!Q19+'G-2 CARRIL IZQUIERDO'!Q19+'G-2 CARRIL DERECHO'!Q19</f>
        <v>10</v>
      </c>
      <c r="R19" s="45">
        <f>'G-1 CARRIL IZQUIERDO'!R19+'G-1 CARRIL DERECHO'!R19+'G-2 CARRIL IZQUIERDO'!R19+'G-2 CARRIL DERECHO'!R19</f>
        <v>0</v>
      </c>
      <c r="S19" s="45">
        <f>'G-1 CARRIL IZQUIERDO'!S19+'G-1 CARRIL DERECHO'!S19+'G-2 CARRIL IZQUIERDO'!S19+'G-2 CARRIL DERECHO'!S19</f>
        <v>0</v>
      </c>
      <c r="T19" s="6">
        <f t="shared" si="2"/>
        <v>10</v>
      </c>
      <c r="U19" s="2">
        <f t="shared" si="5"/>
        <v>77.5</v>
      </c>
      <c r="W19" s="1" t="s">
        <v>39</v>
      </c>
      <c r="X19" s="76">
        <v>2147.5</v>
      </c>
      <c r="Y19" s="1" t="s">
        <v>62</v>
      </c>
      <c r="Z19" s="76">
        <v>1876.5</v>
      </c>
      <c r="AA19" s="1" t="s">
        <v>65</v>
      </c>
      <c r="AB19" s="76">
        <v>0</v>
      </c>
    </row>
    <row r="20" spans="1:28" ht="24" customHeight="1" x14ac:dyDescent="0.2">
      <c r="A20" s="18"/>
      <c r="B20" s="44">
        <f>'G-1 CARRIL IZQUIERDO'!B20+'G-1 CARRIL DERECHO'!B20+'G-2 CARRIL IZQUIERDO'!B20+'G-2 CARRIL DERECHO'!B20</f>
        <v>0</v>
      </c>
      <c r="C20" s="44">
        <f>'G-1 CARRIL IZQUIERDO'!C20+'G-1 CARRIL DERECHO'!C20+'G-2 CARRIL IZQUIERDO'!C20+'G-2 CARRIL DERECHO'!C20</f>
        <v>0</v>
      </c>
      <c r="D20" s="44">
        <f>'G-1 CARRIL IZQUIERDO'!D20+'G-1 CARRIL DERECHO'!D20+'G-2 CARRIL IZQUIERDO'!D20+'G-2 CARRIL DERECHO'!D20</f>
        <v>0</v>
      </c>
      <c r="E20" s="44">
        <f>'G-1 CARRIL IZQUIERDO'!E20+'G-1 CARRIL DERECHO'!E20+'G-2 CARRIL IZQUIERDO'!E20+'G-2 CARRIL DERECHO'!E20</f>
        <v>0</v>
      </c>
      <c r="F20" s="8">
        <f t="shared" si="0"/>
        <v>0</v>
      </c>
      <c r="G20" s="34"/>
      <c r="H20" s="18"/>
      <c r="I20" s="45">
        <f>'G-1 CARRIL IZQUIERDO'!I20+'G-1 CARRIL DERECHO'!I20+'G-2 CARRIL IZQUIERDO'!I20+'G-2 CARRIL DERECHO'!I20</f>
        <v>0</v>
      </c>
      <c r="J20" s="45">
        <f>'G-1 CARRIL IZQUIERDO'!J20+'G-1 CARRIL DERECHO'!J20+'G-2 CARRIL IZQUIERDO'!J20+'G-2 CARRIL DERECHO'!J20</f>
        <v>0</v>
      </c>
      <c r="K20" s="45">
        <f>'G-1 CARRIL IZQUIERDO'!K20+'G-1 CARRIL DERECHO'!K20+'G-2 CARRIL IZQUIERDO'!K20+'G-2 CARRIL DERECHO'!K20</f>
        <v>0</v>
      </c>
      <c r="L20" s="45">
        <f>'G-1 CARRIL IZQUIERDO'!L20+'G-1 CARRIL DERECHO'!L20+'G-2 CARRIL IZQUIERDO'!L20+'G-2 CARRIL DERECHO'!L20</f>
        <v>0</v>
      </c>
      <c r="M20" s="8">
        <f t="shared" si="1"/>
        <v>0</v>
      </c>
      <c r="N20" s="2">
        <f>M17+M18+M19+M20</f>
        <v>50.5</v>
      </c>
      <c r="O20" s="18"/>
      <c r="P20" s="45">
        <f>'G-1 CARRIL IZQUIERDO'!P20+'G-1 CARRIL DERECHO'!P20+'G-2 CARRIL IZQUIERDO'!P20+'G-2 CARRIL DERECHO'!P20</f>
        <v>0</v>
      </c>
      <c r="Q20" s="45">
        <f>'G-1 CARRIL IZQUIERDO'!Q20+'G-1 CARRIL DERECHO'!Q20+'G-2 CARRIL IZQUIERDO'!Q20+'G-2 CARRIL DERECHO'!Q20</f>
        <v>0</v>
      </c>
      <c r="R20" s="45">
        <f>'G-1 CARRIL IZQUIERDO'!R20+'G-1 CARRIL DERECHO'!R20+'G-2 CARRIL IZQUIERDO'!R20+'G-2 CARRIL DERECHO'!R20</f>
        <v>0</v>
      </c>
      <c r="S20" s="45">
        <f>'G-1 CARRIL IZQUIERDO'!S20+'G-1 CARRIL DERECHO'!S20+'G-2 CARRIL IZQUIERDO'!S20+'G-2 CARRIL DERECHO'!S20</f>
        <v>0</v>
      </c>
      <c r="T20" s="8">
        <f t="shared" si="2"/>
        <v>0</v>
      </c>
      <c r="U20" s="2">
        <f t="shared" si="5"/>
        <v>52.5</v>
      </c>
      <c r="W20" s="1"/>
      <c r="X20" s="1"/>
      <c r="Y20" s="1" t="s">
        <v>66</v>
      </c>
      <c r="Z20" s="76">
        <v>1888.5</v>
      </c>
      <c r="AA20" s="1" t="s">
        <v>44</v>
      </c>
      <c r="AB20" s="76">
        <v>0</v>
      </c>
    </row>
    <row r="21" spans="1:28" ht="24" customHeight="1" thickBot="1" x14ac:dyDescent="0.25">
      <c r="A21" s="18"/>
      <c r="B21" s="45">
        <f>'G-1 CARRIL IZQUIERDO'!B21+'G-1 CARRIL DERECHO'!B21+'G-2 CARRIL IZQUIERDO'!B21+'G-2 CARRIL DERECHO'!B21</f>
        <v>0</v>
      </c>
      <c r="C21" s="45">
        <f>'G-1 CARRIL IZQUIERDO'!C21+'G-1 CARRIL DERECHO'!C21+'G-2 CARRIL IZQUIERDO'!C21+'G-2 CARRIL DERECHO'!C21</f>
        <v>0</v>
      </c>
      <c r="D21" s="45">
        <f>'G-1 CARRIL IZQUIERDO'!D21+'G-1 CARRIL DERECHO'!D21+'G-2 CARRIL IZQUIERDO'!D21+'G-2 CARRIL DERECHO'!D21</f>
        <v>0</v>
      </c>
      <c r="E21" s="45">
        <f>'G-1 CARRIL IZQUIERDO'!E21+'G-1 CARRIL DERECHO'!E21+'G-2 CARRIL IZQUIERDO'!E21+'G-2 CARRIL DERECHO'!E21</f>
        <v>0</v>
      </c>
      <c r="F21" s="6">
        <f t="shared" si="0"/>
        <v>0</v>
      </c>
      <c r="G21" s="35"/>
      <c r="H21" s="19"/>
      <c r="I21" s="45">
        <f>'G-1 CARRIL IZQUIERDO'!I21+'G-1 CARRIL DERECHO'!I21+'G-2 CARRIL IZQUIERDO'!I21+'G-2 CARRIL DERECHO'!I21</f>
        <v>0</v>
      </c>
      <c r="J21" s="45">
        <f>'G-1 CARRIL IZQUIERDO'!J21+'G-1 CARRIL DERECHO'!J21+'G-2 CARRIL IZQUIERDO'!J21+'G-2 CARRIL DERECHO'!J21</f>
        <v>0</v>
      </c>
      <c r="K21" s="45">
        <f>'G-1 CARRIL IZQUIERDO'!K21+'G-1 CARRIL DERECHO'!K21+'G-2 CARRIL IZQUIERDO'!K21+'G-2 CARRIL DERECHO'!K21</f>
        <v>0</v>
      </c>
      <c r="L21" s="45">
        <f>'G-1 CARRIL IZQUIERDO'!L21+'G-1 CARRIL DERECHO'!L21+'G-2 CARRIL IZQUIERDO'!L21+'G-2 CARRIL DERECHO'!L21</f>
        <v>0</v>
      </c>
      <c r="M21" s="6">
        <f t="shared" si="1"/>
        <v>0</v>
      </c>
      <c r="N21" s="2">
        <f>M18+M19+M20+M21</f>
        <v>35</v>
      </c>
      <c r="O21" s="20"/>
      <c r="P21" s="46">
        <f>'G-1 CARRIL IZQUIERDO'!P21+'G-1 CARRIL DERECHO'!P21+'G-2 CARRIL IZQUIERDO'!P21+'G-2 CARRIL DERECHO'!P21</f>
        <v>0</v>
      </c>
      <c r="Q21" s="46">
        <f>'G-1 CARRIL IZQUIERDO'!Q21+'G-1 CARRIL DERECHO'!Q21+'G-2 CARRIL IZQUIERDO'!Q21+'G-2 CARRIL DERECHO'!Q21</f>
        <v>0</v>
      </c>
      <c r="R21" s="46">
        <f>'G-1 CARRIL IZQUIERDO'!R21+'G-1 CARRIL DERECHO'!R21+'G-2 CARRIL IZQUIERDO'!R21+'G-2 CARRIL DERECHO'!R21</f>
        <v>0</v>
      </c>
      <c r="S21" s="46">
        <f>'G-1 CARRIL IZQUIERDO'!S21+'G-1 CARRIL DERECHO'!S21+'G-2 CARRIL IZQUIERDO'!S21+'G-2 CARRIL DERECHO'!S21</f>
        <v>0</v>
      </c>
      <c r="T21" s="7">
        <f t="shared" si="2"/>
        <v>0</v>
      </c>
      <c r="U21" s="3">
        <f t="shared" si="5"/>
        <v>27</v>
      </c>
      <c r="W21" s="1"/>
      <c r="X21" s="1"/>
      <c r="Y21" s="1" t="s">
        <v>45</v>
      </c>
      <c r="Z21" s="76">
        <v>1896</v>
      </c>
      <c r="AA21" s="1" t="s">
        <v>46</v>
      </c>
      <c r="AB21" s="76">
        <v>0</v>
      </c>
    </row>
    <row r="22" spans="1:28" ht="24" customHeight="1" thickBot="1" x14ac:dyDescent="0.25">
      <c r="A22" s="18"/>
      <c r="B22" s="45">
        <f>'G-1 CARRIL IZQUIERDO'!B22+'G-1 CARRIL DERECHO'!B22+'G-2 CARRIL IZQUIERDO'!B22+'G-2 CARRIL DERECHO'!B22</f>
        <v>0</v>
      </c>
      <c r="C22" s="45">
        <f>'G-1 CARRIL IZQUIERDO'!C22+'G-1 CARRIL DERECHO'!C22+'G-2 CARRIL IZQUIERDO'!C22+'G-2 CARRIL DERECHO'!C22</f>
        <v>0</v>
      </c>
      <c r="D22" s="45">
        <f>'G-1 CARRIL IZQUIERDO'!D22+'G-1 CARRIL DERECHO'!D22+'G-2 CARRIL IZQUIERDO'!D22+'G-2 CARRIL DERECHO'!D22</f>
        <v>0</v>
      </c>
      <c r="E22" s="45">
        <f>'G-1 CARRIL IZQUIERDO'!E22+'G-1 CARRIL DERECHO'!E22+'G-2 CARRIL IZQUIERDO'!E22+'G-2 CARRIL DERECHO'!E22</f>
        <v>0</v>
      </c>
      <c r="F22" s="6">
        <f t="shared" si="0"/>
        <v>0</v>
      </c>
      <c r="G22" s="2"/>
      <c r="H22" s="20"/>
      <c r="I22" s="45">
        <f>'G-1 CARRIL IZQUIERDO'!I22+'G-1 CARRIL DERECHO'!I22+'G-2 CARRIL IZQUIERDO'!I22+'G-2 CARRIL DERECHO'!I22</f>
        <v>0</v>
      </c>
      <c r="J22" s="45">
        <f>'G-1 CARRIL IZQUIERDO'!J22+'G-1 CARRIL DERECHO'!J22+'G-2 CARRIL IZQUIERDO'!J22+'G-2 CARRIL DERECHO'!J22</f>
        <v>0</v>
      </c>
      <c r="K22" s="45">
        <f>'G-1 CARRIL IZQUIERDO'!K22+'G-1 CARRIL DERECHO'!K22+'G-2 CARRIL IZQUIERDO'!K22+'G-2 CARRIL DERECHO'!K22</f>
        <v>0</v>
      </c>
      <c r="L22" s="45">
        <f>'G-1 CARRIL IZQUIERDO'!L22+'G-1 CARRIL DERECHO'!L22+'G-2 CARRIL IZQUIERDO'!L22+'G-2 CARRIL DERECHO'!L22</f>
        <v>0</v>
      </c>
      <c r="M22" s="6">
        <f t="shared" si="1"/>
        <v>0</v>
      </c>
      <c r="N22" s="3">
        <f>M19+M20+M21+M22</f>
        <v>18.5</v>
      </c>
      <c r="O22" s="18"/>
      <c r="P22" s="44"/>
      <c r="Q22" s="44"/>
      <c r="R22" s="44"/>
      <c r="S22" s="44"/>
      <c r="T22" s="8"/>
      <c r="U22" s="33"/>
      <c r="W22" s="1"/>
      <c r="X22" s="1"/>
      <c r="Y22" s="1" t="s">
        <v>67</v>
      </c>
      <c r="Z22" s="76">
        <v>1946</v>
      </c>
      <c r="AA22" s="1"/>
      <c r="AB22" s="76"/>
    </row>
    <row r="23" spans="1:28" ht="13.5" customHeight="1" x14ac:dyDescent="0.2">
      <c r="A23" s="90" t="s">
        <v>22</v>
      </c>
      <c r="B23" s="91"/>
      <c r="C23" s="96" t="s">
        <v>25</v>
      </c>
      <c r="D23" s="97"/>
      <c r="E23" s="97"/>
      <c r="F23" s="98"/>
      <c r="G23" s="79">
        <f>MAX(G13:G19)</f>
        <v>119.5</v>
      </c>
      <c r="H23" s="94" t="s">
        <v>23</v>
      </c>
      <c r="I23" s="95"/>
      <c r="J23" s="87" t="s">
        <v>25</v>
      </c>
      <c r="K23" s="88"/>
      <c r="L23" s="88"/>
      <c r="M23" s="89"/>
      <c r="N23" s="80">
        <f>MAX(N10:N22)</f>
        <v>62.5</v>
      </c>
      <c r="O23" s="90" t="s">
        <v>24</v>
      </c>
      <c r="P23" s="91"/>
      <c r="Q23" s="96" t="s">
        <v>25</v>
      </c>
      <c r="R23" s="97"/>
      <c r="S23" s="97"/>
      <c r="T23" s="98"/>
      <c r="U23" s="79">
        <f>MAX(U13:U21)</f>
        <v>97.5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92"/>
      <c r="B24" s="93"/>
      <c r="C24" s="77" t="s">
        <v>47</v>
      </c>
      <c r="D24" s="81"/>
      <c r="E24" s="81"/>
      <c r="F24" s="82"/>
      <c r="G24" s="83"/>
      <c r="H24" s="92"/>
      <c r="I24" s="93"/>
      <c r="J24" s="77" t="s">
        <v>47</v>
      </c>
      <c r="K24" s="81"/>
      <c r="L24" s="81"/>
      <c r="M24" s="82"/>
      <c r="N24" s="83"/>
      <c r="O24" s="92"/>
      <c r="P24" s="93"/>
      <c r="Q24" s="77" t="s">
        <v>47</v>
      </c>
      <c r="R24" s="81"/>
      <c r="S24" s="81"/>
      <c r="T24" s="82"/>
      <c r="U24" s="83"/>
      <c r="W24" s="1"/>
      <c r="X24" s="1"/>
      <c r="Y24" s="86" t="s">
        <v>47</v>
      </c>
      <c r="Z24" s="1"/>
      <c r="AA24" s="1"/>
      <c r="AB24" s="1"/>
    </row>
    <row r="25" spans="1:28" ht="6.75" customHeight="1" x14ac:dyDescent="0.2">
      <c r="A25" s="21"/>
      <c r="B25" s="22"/>
      <c r="C25" s="22"/>
      <c r="D25" s="22"/>
      <c r="E25" s="22"/>
      <c r="F25" s="22"/>
      <c r="G25" s="23"/>
      <c r="H25" s="21"/>
      <c r="I25" s="24"/>
      <c r="J25" s="24"/>
      <c r="K25" s="22"/>
      <c r="L25" s="22"/>
      <c r="M25" s="22"/>
      <c r="N25" s="23"/>
      <c r="O25" s="21"/>
      <c r="P25" s="22"/>
      <c r="Q25" s="22"/>
      <c r="R25" s="22"/>
      <c r="S25" s="22"/>
      <c r="T25" s="22"/>
      <c r="U25" s="23"/>
    </row>
    <row r="26" spans="1:28" x14ac:dyDescent="0.2">
      <c r="A26" s="99" t="s">
        <v>26</v>
      </c>
      <c r="B26" s="99"/>
      <c r="C26" s="99"/>
      <c r="D26" s="99"/>
      <c r="E26" s="99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36"/>
      <c r="Q26" s="36"/>
      <c r="R26" s="37"/>
      <c r="S26" s="38"/>
      <c r="T26" s="39"/>
      <c r="U26" s="39"/>
    </row>
    <row r="27" spans="1:28" ht="12.75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5"/>
      <c r="Q27" s="25"/>
      <c r="R27" s="12"/>
      <c r="S27" s="26"/>
      <c r="T27" s="27"/>
      <c r="U27" s="27"/>
    </row>
    <row r="28" spans="1:28" x14ac:dyDescent="0.2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9"/>
      <c r="Q28" s="29"/>
      <c r="R28" s="30"/>
      <c r="S28" s="31"/>
      <c r="T28" s="32"/>
      <c r="U28" s="32"/>
    </row>
    <row r="29" spans="1:28" ht="9.75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9"/>
      <c r="Q29" s="29"/>
      <c r="R29" s="30"/>
      <c r="S29" s="31"/>
      <c r="T29" s="32"/>
      <c r="U29" s="32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14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0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3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7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9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10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11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12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13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G-1 CARRIL IZQUIERDO</vt:lpstr>
      <vt:lpstr>G-1 CARRIL DERECHO</vt:lpstr>
      <vt:lpstr>G-2 CARRIL IZQUIERDO</vt:lpstr>
      <vt:lpstr>G-2 CARRIL DERECHO</vt:lpstr>
      <vt:lpstr>G-Totales</vt:lpstr>
      <vt:lpstr>'G-1 CARRIL DERECHO'!Área_de_impresión</vt:lpstr>
      <vt:lpstr>'G-1 CARRIL IZQUIERDO'!Área_de_impresión</vt:lpstr>
      <vt:lpstr>'G-2 CARRIL DERECHO'!Área_de_impresión</vt:lpstr>
      <vt:lpstr>'G-2 CARRIL IZQUIERDO'!Área_de_impresión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2009-04-23T22:06:35Z</cp:lastPrinted>
  <dcterms:created xsi:type="dcterms:W3CDTF">1998-04-02T13:38:56Z</dcterms:created>
  <dcterms:modified xsi:type="dcterms:W3CDTF">2021-02-08T18:59:34Z</dcterms:modified>
</cp:coreProperties>
</file>